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16-LHWSA\116-5016_Umgehungsgerinne-Ilse\07_Planung\7-3_Antraege_Genehm\20170325_ueberarbeitung_Lesefassung\1_Teil_1_TechPl\1_G_Grunderwerb\1_G_2_Eigentümerverzeichnis\"/>
    </mc:Choice>
  </mc:AlternateContent>
  <bookViews>
    <workbookView xWindow="240" yWindow="150" windowWidth="15480" windowHeight="11580"/>
  </bookViews>
  <sheets>
    <sheet name="Alle" sheetId="14" r:id="rId1"/>
    <sheet name="Stadt Ilsenburg" sheetId="15" r:id="rId2"/>
  </sheets>
  <definedNames>
    <definedName name="_xlnm.Print_Titles" localSheetId="0">Alle!$1:$11</definedName>
    <definedName name="_xlnm.Print_Titles" localSheetId="1">'Stadt Ilsenburg'!$1:$11</definedName>
  </definedNames>
  <calcPr calcId="152511"/>
</workbook>
</file>

<file path=xl/calcChain.xml><?xml version="1.0" encoding="utf-8"?>
<calcChain xmlns="http://schemas.openxmlformats.org/spreadsheetml/2006/main">
  <c r="J20" i="14" l="1"/>
  <c r="L20" i="14" s="1"/>
  <c r="L47" i="14" l="1"/>
  <c r="L46" i="14"/>
  <c r="L44" i="14"/>
  <c r="J48" i="14"/>
  <c r="L48" i="14" s="1"/>
  <c r="J45" i="14"/>
  <c r="L45" i="14" s="1"/>
  <c r="J19" i="15"/>
  <c r="L19" i="15" s="1"/>
  <c r="J18" i="15"/>
  <c r="L18" i="15" s="1"/>
  <c r="J17" i="15"/>
  <c r="L17" i="15" s="1"/>
  <c r="J16" i="15"/>
  <c r="L16" i="15"/>
  <c r="J15" i="15"/>
  <c r="L15" i="15" s="1"/>
  <c r="J14" i="15"/>
  <c r="L14" i="15"/>
  <c r="J13" i="15"/>
  <c r="L13" i="15" s="1"/>
  <c r="J12" i="15"/>
  <c r="L12" i="15"/>
  <c r="J43" i="14"/>
  <c r="L43" i="14" s="1"/>
  <c r="J41" i="14"/>
  <c r="L41" i="14" s="1"/>
  <c r="J39" i="14"/>
  <c r="L39" i="14" s="1"/>
  <c r="J38" i="14"/>
  <c r="L38" i="14"/>
  <c r="J37" i="14"/>
  <c r="L37" i="14" s="1"/>
  <c r="J40" i="14"/>
  <c r="L40" i="14" s="1"/>
  <c r="J36" i="14"/>
  <c r="L36" i="14" s="1"/>
  <c r="J34" i="14"/>
  <c r="L34" i="14" s="1"/>
  <c r="J35" i="14"/>
  <c r="L35" i="14" s="1"/>
  <c r="L33" i="14"/>
  <c r="J30" i="14"/>
  <c r="L30" i="14" s="1"/>
  <c r="J29" i="14"/>
  <c r="L29" i="14" s="1"/>
  <c r="J28" i="14"/>
  <c r="L28" i="14" s="1"/>
  <c r="J25" i="14"/>
  <c r="L25" i="14" s="1"/>
  <c r="J24" i="14"/>
  <c r="L24" i="14" s="1"/>
  <c r="J23" i="14"/>
  <c r="L23" i="14" s="1"/>
  <c r="J22" i="14"/>
  <c r="L22" i="14" s="1"/>
  <c r="J21" i="14"/>
  <c r="L21" i="14" s="1"/>
  <c r="J18" i="14"/>
  <c r="L18" i="14" s="1"/>
  <c r="J16" i="14"/>
  <c r="L16" i="14" s="1"/>
  <c r="J15" i="14"/>
  <c r="L15" i="14" s="1"/>
  <c r="J14" i="14"/>
  <c r="L14" i="14" s="1"/>
  <c r="J12" i="14"/>
  <c r="L12" i="14" s="1"/>
</calcChain>
</file>

<file path=xl/sharedStrings.xml><?xml version="1.0" encoding="utf-8"?>
<sst xmlns="http://schemas.openxmlformats.org/spreadsheetml/2006/main" count="421" uniqueCount="115">
  <si>
    <t xml:space="preserve">Anlage: </t>
  </si>
  <si>
    <t xml:space="preserve">Blatt: </t>
  </si>
  <si>
    <t>GE</t>
  </si>
  <si>
    <t>Plan</t>
  </si>
  <si>
    <t>Lfd.</t>
  </si>
  <si>
    <t>Nr.</t>
  </si>
  <si>
    <t>Name, Vorname</t>
  </si>
  <si>
    <t>und Wohnort</t>
  </si>
  <si>
    <t>des Eigentümers</t>
  </si>
  <si>
    <t>bzw. der Eigentümer</t>
  </si>
  <si>
    <t>Grundbuch</t>
  </si>
  <si>
    <t>Blatt</t>
  </si>
  <si>
    <t>Gemarkung</t>
  </si>
  <si>
    <t>Flur</t>
  </si>
  <si>
    <t>Flurstück</t>
  </si>
  <si>
    <t>Nutzungsart</t>
  </si>
  <si>
    <t>Größe</t>
  </si>
  <si>
    <t>des</t>
  </si>
  <si>
    <t>Flurstückes</t>
  </si>
  <si>
    <t>erwerbende</t>
  </si>
  <si>
    <t>m²</t>
  </si>
  <si>
    <t>Restfläche</t>
  </si>
  <si>
    <t>Grundstücksverzeichnis</t>
  </si>
  <si>
    <t>4</t>
  </si>
  <si>
    <t>5</t>
  </si>
  <si>
    <t>dauerhaft</t>
  </si>
  <si>
    <t>Flächen</t>
  </si>
  <si>
    <t>beanspruchte</t>
  </si>
  <si>
    <t>bauzeitlich</t>
  </si>
  <si>
    <t>1</t>
  </si>
  <si>
    <t>2</t>
  </si>
  <si>
    <t>3</t>
  </si>
  <si>
    <t>6</t>
  </si>
  <si>
    <t>7</t>
  </si>
  <si>
    <t>8</t>
  </si>
  <si>
    <t>9</t>
  </si>
  <si>
    <t xml:space="preserve">zu </t>
  </si>
  <si>
    <t>Maßnahme</t>
  </si>
  <si>
    <t>Fischereirechte</t>
  </si>
  <si>
    <t>dingliche Sicherung</t>
  </si>
  <si>
    <t>etc.</t>
  </si>
  <si>
    <r>
      <t xml:space="preserve">Kreis:  </t>
    </r>
    <r>
      <rPr>
        <b/>
        <sz val="10"/>
        <rFont val="Arial"/>
        <family val="2"/>
      </rPr>
      <t>Harz</t>
    </r>
  </si>
  <si>
    <t>Umgehungsgerinne Ilse; Ilsenburg</t>
  </si>
  <si>
    <r>
      <t xml:space="preserve">Gemarkung:  </t>
    </r>
    <r>
      <rPr>
        <b/>
        <sz val="10"/>
        <rFont val="Arial"/>
        <family val="2"/>
      </rPr>
      <t>Ilsenburg</t>
    </r>
  </si>
  <si>
    <t>Ilsenburg</t>
  </si>
  <si>
    <r>
      <t xml:space="preserve">Gemeinde: </t>
    </r>
    <r>
      <rPr>
        <b/>
        <sz val="10"/>
        <rFont val="Arial"/>
        <family val="2"/>
      </rPr>
      <t xml:space="preserve"> Ilsenburg</t>
    </r>
  </si>
  <si>
    <t>IGG</t>
  </si>
  <si>
    <t>B.</t>
  </si>
  <si>
    <t>251/13</t>
  </si>
  <si>
    <t>251/15</t>
  </si>
  <si>
    <t>251/16</t>
  </si>
  <si>
    <t>251/17</t>
  </si>
  <si>
    <t>282/1</t>
  </si>
  <si>
    <t>282/5</t>
  </si>
  <si>
    <t>283/6</t>
  </si>
  <si>
    <t>285/4</t>
  </si>
  <si>
    <t>10</t>
  </si>
  <si>
    <t>11</t>
  </si>
  <si>
    <t>12</t>
  </si>
  <si>
    <t>LK - Harz</t>
  </si>
  <si>
    <t>Stadt Ilsenburg</t>
  </si>
  <si>
    <t>174/2</t>
  </si>
  <si>
    <t>445/0</t>
  </si>
  <si>
    <t>457/0</t>
  </si>
  <si>
    <t>446/0</t>
  </si>
  <si>
    <t>447/0</t>
  </si>
  <si>
    <t>448/0</t>
  </si>
  <si>
    <t>73/0</t>
  </si>
  <si>
    <t>251/8</t>
  </si>
  <si>
    <t>444/0</t>
  </si>
  <si>
    <t>2128</t>
  </si>
  <si>
    <t>1369</t>
  </si>
  <si>
    <t>Gebäude/Freifläche</t>
  </si>
  <si>
    <t>Industrie/Gewerbefl.</t>
  </si>
  <si>
    <t>Gehölz</t>
  </si>
  <si>
    <t>1878</t>
  </si>
  <si>
    <t>2210</t>
  </si>
  <si>
    <t>2534</t>
  </si>
  <si>
    <t>Grünfläche</t>
  </si>
  <si>
    <t>475</t>
  </si>
  <si>
    <t>Verkehrsfläche</t>
  </si>
  <si>
    <t>Waldfläche</t>
  </si>
  <si>
    <t>252/6</t>
  </si>
  <si>
    <t>251/18</t>
  </si>
  <si>
    <t>1178</t>
  </si>
  <si>
    <t>16</t>
  </si>
  <si>
    <t>A.</t>
  </si>
  <si>
    <t>C.</t>
  </si>
  <si>
    <t>D.</t>
  </si>
  <si>
    <t>Umgehungsgerinne Ilse, Ilsenburg - Flächen der Stadt Ilsenburg</t>
  </si>
  <si>
    <t>Seperation.-Inter. Drübeck</t>
  </si>
  <si>
    <t>E.</t>
  </si>
  <si>
    <t>253/2</t>
  </si>
  <si>
    <t>281/3</t>
  </si>
  <si>
    <t>282/3</t>
  </si>
  <si>
    <t>LSA-LHW</t>
  </si>
  <si>
    <t>Ilsenburger Grobblech</t>
  </si>
  <si>
    <t>2153</t>
  </si>
  <si>
    <t>1898</t>
  </si>
  <si>
    <t>390</t>
  </si>
  <si>
    <t>Wasserfl. Ilse</t>
  </si>
  <si>
    <t>Industrie/Gewerbefl</t>
  </si>
  <si>
    <t>251/14</t>
  </si>
  <si>
    <t>282/2</t>
  </si>
  <si>
    <t>252/8</t>
  </si>
  <si>
    <t>13</t>
  </si>
  <si>
    <t>14</t>
  </si>
  <si>
    <t>15</t>
  </si>
  <si>
    <t>Bundesrep. Deutschland</t>
  </si>
  <si>
    <t>F.</t>
  </si>
  <si>
    <t>G.</t>
  </si>
  <si>
    <t>Eigentümerverzeichnis</t>
  </si>
  <si>
    <t>5.2</t>
  </si>
  <si>
    <t>17</t>
  </si>
  <si>
    <t xml:space="preserve">Abstimmung mit Herrn Kleinert erfolgt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</si>
</sst>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8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/>
    <xf numFmtId="49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0" fillId="2" borderId="16" xfId="0" applyNumberFormat="1" applyFill="1" applyBorder="1" applyAlignment="1">
      <alignment vertical="center" wrapText="1"/>
    </xf>
    <xf numFmtId="49" fontId="0" fillId="2" borderId="17" xfId="0" applyNumberFormat="1" applyFill="1" applyBorder="1" applyAlignment="1">
      <alignment vertical="center" wrapText="1"/>
    </xf>
    <xf numFmtId="49" fontId="0" fillId="2" borderId="6" xfId="0" applyNumberFormat="1" applyFill="1" applyBorder="1" applyAlignment="1">
      <alignment vertical="center" wrapText="1"/>
    </xf>
    <xf numFmtId="49" fontId="5" fillId="0" borderId="17" xfId="0" applyNumberFormat="1" applyFont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left" vertical="center"/>
    </xf>
    <xf numFmtId="4" fontId="0" fillId="0" borderId="17" xfId="0" applyNumberFormat="1" applyFill="1" applyBorder="1" applyAlignment="1">
      <alignment horizontal="right" vertical="center"/>
    </xf>
    <xf numFmtId="0" fontId="0" fillId="0" borderId="17" xfId="0" applyFill="1" applyBorder="1" applyAlignment="1">
      <alignment vertical="center" wrapText="1" shrinkToFit="1"/>
    </xf>
    <xf numFmtId="0" fontId="0" fillId="0" borderId="18" xfId="0" applyFill="1" applyBorder="1" applyAlignment="1">
      <alignment vertical="center" wrapText="1" shrinkToFit="1"/>
    </xf>
    <xf numFmtId="4" fontId="0" fillId="0" borderId="16" xfId="0" applyNumberFormat="1" applyFill="1" applyBorder="1" applyAlignment="1">
      <alignment horizontal="right" vertical="center"/>
    </xf>
    <xf numFmtId="0" fontId="0" fillId="0" borderId="16" xfId="0" applyFill="1" applyBorder="1" applyAlignment="1">
      <alignment vertical="center" wrapText="1" shrinkToFit="1"/>
    </xf>
    <xf numFmtId="0" fontId="0" fillId="0" borderId="19" xfId="0" applyFill="1" applyBorder="1" applyAlignment="1">
      <alignment vertical="center" wrapText="1" shrinkToFit="1"/>
    </xf>
    <xf numFmtId="0" fontId="0" fillId="0" borderId="16" xfId="0" applyNumberForma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left" vertical="center"/>
    </xf>
    <xf numFmtId="0" fontId="0" fillId="0" borderId="6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 shrinkToFit="1"/>
    </xf>
    <xf numFmtId="0" fontId="0" fillId="0" borderId="8" xfId="0" applyFill="1" applyBorder="1" applyAlignment="1">
      <alignment vertical="center" wrapText="1" shrinkToFit="1"/>
    </xf>
    <xf numFmtId="49" fontId="0" fillId="0" borderId="20" xfId="0" applyNumberFormat="1" applyFill="1" applyBorder="1" applyAlignment="1">
      <alignment horizontal="center" vertical="center"/>
    </xf>
    <xf numFmtId="4" fontId="0" fillId="0" borderId="20" xfId="0" applyNumberFormat="1" applyFill="1" applyBorder="1" applyAlignment="1">
      <alignment horizontal="right" vertical="center"/>
    </xf>
    <xf numFmtId="0" fontId="0" fillId="0" borderId="20" xfId="0" applyFill="1" applyBorder="1" applyAlignment="1">
      <alignment vertical="center" wrapText="1" shrinkToFit="1"/>
    </xf>
    <xf numFmtId="0" fontId="0" fillId="0" borderId="21" xfId="0" applyFill="1" applyBorder="1" applyAlignment="1">
      <alignment vertical="center" wrapText="1" shrinkToFit="1"/>
    </xf>
    <xf numFmtId="49" fontId="5" fillId="0" borderId="22" xfId="0" applyNumberFormat="1" applyFont="1" applyBorder="1" applyAlignment="1">
      <alignment horizontal="center" vertical="center"/>
    </xf>
    <xf numFmtId="49" fontId="5" fillId="0" borderId="22" xfId="1" applyNumberFormat="1" applyFill="1" applyBorder="1" applyAlignment="1">
      <alignment horizontal="center" vertical="center"/>
    </xf>
    <xf numFmtId="49" fontId="0" fillId="0" borderId="22" xfId="0" applyNumberForma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4" fontId="5" fillId="0" borderId="22" xfId="1" applyNumberFormat="1" applyFill="1" applyBorder="1" applyAlignment="1">
      <alignment horizontal="right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17" xfId="0" applyNumberFormat="1" applyFill="1" applyBorder="1" applyAlignment="1">
      <alignment horizontal="right" vertical="center"/>
    </xf>
    <xf numFmtId="3" fontId="0" fillId="0" borderId="22" xfId="0" applyNumberFormat="1" applyFill="1" applyBorder="1" applyAlignment="1">
      <alignment horizontal="right" vertical="center"/>
    </xf>
    <xf numFmtId="3" fontId="0" fillId="0" borderId="6" xfId="0" applyNumberFormat="1" applyFill="1" applyBorder="1" applyAlignment="1">
      <alignment horizontal="right" vertical="center"/>
    </xf>
    <xf numFmtId="49" fontId="0" fillId="0" borderId="25" xfId="0" applyNumberForma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0" fillId="2" borderId="20" xfId="0" applyNumberFormat="1" applyFill="1" applyBorder="1" applyAlignment="1">
      <alignment vertical="center" wrapText="1"/>
    </xf>
    <xf numFmtId="0" fontId="0" fillId="0" borderId="20" xfId="0" applyNumberFormat="1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left" vertical="center"/>
    </xf>
    <xf numFmtId="4" fontId="0" fillId="0" borderId="4" xfId="0" applyNumberFormat="1" applyFill="1" applyBorder="1" applyAlignment="1">
      <alignment horizontal="right" vertical="center"/>
    </xf>
    <xf numFmtId="3" fontId="0" fillId="0" borderId="4" xfId="0" applyNumberFormat="1" applyFill="1" applyBorder="1" applyAlignment="1">
      <alignment horizontal="right" vertical="center"/>
    </xf>
    <xf numFmtId="49" fontId="5" fillId="0" borderId="17" xfId="1" applyNumberForma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4" fontId="5" fillId="0" borderId="17" xfId="1" applyNumberFormat="1" applyFill="1" applyBorder="1" applyAlignment="1">
      <alignment horizontal="right" vertical="center"/>
    </xf>
    <xf numFmtId="49" fontId="5" fillId="0" borderId="17" xfId="1" applyNumberFormat="1" applyFont="1" applyFill="1" applyBorder="1" applyAlignment="1">
      <alignment horizontal="left" vertical="center" wrapText="1" shrinkToFit="1"/>
    </xf>
    <xf numFmtId="49" fontId="5" fillId="0" borderId="22" xfId="1" applyNumberFormat="1" applyFont="1" applyFill="1" applyBorder="1" applyAlignment="1">
      <alignment horizontal="left" vertical="center" wrapText="1" shrinkToFit="1"/>
    </xf>
    <xf numFmtId="49" fontId="5" fillId="0" borderId="6" xfId="0" applyNumberFormat="1" applyFont="1" applyFill="1" applyBorder="1" applyAlignment="1">
      <alignment horizontal="left" vertical="center" wrapText="1" shrinkToFit="1"/>
    </xf>
    <xf numFmtId="49" fontId="5" fillId="0" borderId="16" xfId="0" applyNumberFormat="1" applyFont="1" applyFill="1" applyBorder="1" applyAlignment="1">
      <alignment horizontal="left" vertical="center"/>
    </xf>
    <xf numFmtId="49" fontId="5" fillId="0" borderId="17" xfId="0" applyNumberFormat="1" applyFont="1" applyFill="1" applyBorder="1" applyAlignment="1">
      <alignment horizontal="left" vertical="center"/>
    </xf>
    <xf numFmtId="49" fontId="5" fillId="0" borderId="20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0" fillId="4" borderId="20" xfId="0" applyNumberFormat="1" applyFill="1" applyBorder="1" applyAlignment="1">
      <alignment vertical="top" wrapText="1"/>
    </xf>
    <xf numFmtId="0" fontId="5" fillId="0" borderId="20" xfId="0" applyNumberFormat="1" applyFon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left" vertical="center"/>
    </xf>
    <xf numFmtId="49" fontId="5" fillId="0" borderId="27" xfId="0" applyNumberFormat="1" applyFont="1" applyBorder="1" applyAlignment="1">
      <alignment horizontal="center" vertical="center"/>
    </xf>
    <xf numFmtId="49" fontId="5" fillId="3" borderId="17" xfId="1" applyNumberFormat="1" applyFill="1" applyBorder="1" applyAlignment="1">
      <alignment vertical="center" wrapText="1"/>
    </xf>
    <xf numFmtId="49" fontId="5" fillId="0" borderId="28" xfId="0" applyNumberFormat="1" applyFont="1" applyBorder="1" applyAlignment="1">
      <alignment horizontal="center" vertical="center"/>
    </xf>
    <xf numFmtId="49" fontId="5" fillId="0" borderId="28" xfId="1" applyNumberFormat="1" applyFont="1" applyFill="1" applyBorder="1" applyAlignment="1">
      <alignment horizontal="center" vertical="center"/>
    </xf>
    <xf numFmtId="49" fontId="0" fillId="0" borderId="28" xfId="0" applyNumberFormat="1" applyFill="1" applyBorder="1" applyAlignment="1">
      <alignment horizontal="center" vertical="center"/>
    </xf>
    <xf numFmtId="0" fontId="5" fillId="0" borderId="28" xfId="0" applyNumberFormat="1" applyFont="1" applyFill="1" applyBorder="1" applyAlignment="1">
      <alignment horizontal="center" vertical="center"/>
    </xf>
    <xf numFmtId="49" fontId="5" fillId="0" borderId="28" xfId="1" applyNumberFormat="1" applyFont="1" applyFill="1" applyBorder="1" applyAlignment="1">
      <alignment horizontal="left" vertical="center" wrapText="1" shrinkToFit="1"/>
    </xf>
    <xf numFmtId="3" fontId="5" fillId="0" borderId="20" xfId="0" applyNumberFormat="1" applyFont="1" applyFill="1" applyBorder="1" applyAlignment="1">
      <alignment horizontal="right" vertical="center"/>
    </xf>
    <xf numFmtId="3" fontId="0" fillId="0" borderId="28" xfId="0" applyNumberFormat="1" applyFill="1" applyBorder="1" applyAlignment="1">
      <alignment horizontal="right" vertical="center"/>
    </xf>
    <xf numFmtId="49" fontId="5" fillId="0" borderId="30" xfId="0" applyNumberFormat="1" applyFont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right" vertical="center"/>
    </xf>
    <xf numFmtId="4" fontId="5" fillId="0" borderId="17" xfId="0" applyNumberFormat="1" applyFont="1" applyFill="1" applyBorder="1" applyAlignment="1">
      <alignment horizontal="left" vertical="center"/>
    </xf>
    <xf numFmtId="4" fontId="0" fillId="0" borderId="17" xfId="0" applyNumberFormat="1" applyFill="1" applyBorder="1" applyAlignment="1">
      <alignment horizontal="left" vertical="center"/>
    </xf>
    <xf numFmtId="4" fontId="0" fillId="0" borderId="22" xfId="0" applyNumberFormat="1" applyFill="1" applyBorder="1" applyAlignment="1">
      <alignment horizontal="left" vertical="center"/>
    </xf>
    <xf numFmtId="4" fontId="0" fillId="0" borderId="28" xfId="0" applyNumberForma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left" vertical="center"/>
    </xf>
    <xf numFmtId="49" fontId="5" fillId="0" borderId="24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3" fontId="0" fillId="0" borderId="16" xfId="0" applyNumberFormat="1" applyFill="1" applyBorder="1" applyAlignment="1">
      <alignment horizontal="right" vertical="center"/>
    </xf>
    <xf numFmtId="49" fontId="0" fillId="0" borderId="25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3" borderId="16" xfId="1" applyNumberFormat="1" applyFill="1" applyBorder="1" applyAlignment="1">
      <alignment vertical="center" wrapText="1"/>
    </xf>
    <xf numFmtId="49" fontId="0" fillId="4" borderId="16" xfId="0" applyNumberFormat="1" applyFill="1" applyBorder="1" applyAlignment="1">
      <alignment vertical="top" wrapText="1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49" fontId="0" fillId="0" borderId="14" xfId="0" applyNumberFormat="1" applyFill="1" applyBorder="1" applyAlignment="1">
      <alignment horizontal="left" vertical="center"/>
    </xf>
    <xf numFmtId="4" fontId="0" fillId="0" borderId="14" xfId="0" applyNumberFormat="1" applyFill="1" applyBorder="1" applyAlignment="1">
      <alignment horizontal="right" vertical="center"/>
    </xf>
    <xf numFmtId="3" fontId="0" fillId="0" borderId="14" xfId="0" applyNumberForma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horizontal="right" vertical="center"/>
    </xf>
    <xf numFmtId="4" fontId="5" fillId="0" borderId="14" xfId="0" applyNumberFormat="1" applyFont="1" applyFill="1" applyBorder="1" applyAlignment="1">
      <alignment horizontal="left" vertical="center"/>
    </xf>
    <xf numFmtId="49" fontId="0" fillId="5" borderId="16" xfId="0" applyNumberFormat="1" applyFill="1" applyBorder="1" applyAlignment="1">
      <alignment vertical="center" wrapText="1"/>
    </xf>
    <xf numFmtId="49" fontId="0" fillId="5" borderId="20" xfId="0" applyNumberFormat="1" applyFill="1" applyBorder="1" applyAlignment="1">
      <alignment vertical="center" wrapText="1"/>
    </xf>
    <xf numFmtId="49" fontId="5" fillId="6" borderId="4" xfId="1" applyNumberFormat="1" applyFill="1" applyBorder="1" applyAlignment="1">
      <alignment vertical="center" wrapText="1"/>
    </xf>
    <xf numFmtId="49" fontId="5" fillId="6" borderId="17" xfId="1" applyNumberFormat="1" applyFill="1" applyBorder="1" applyAlignment="1">
      <alignment vertical="center" wrapText="1"/>
    </xf>
    <xf numFmtId="49" fontId="5" fillId="6" borderId="26" xfId="1" applyNumberFormat="1" applyFill="1" applyBorder="1" applyAlignment="1">
      <alignment vertical="center" wrapText="1"/>
    </xf>
    <xf numFmtId="49" fontId="5" fillId="7" borderId="4" xfId="1" applyNumberFormat="1" applyFill="1" applyBorder="1" applyAlignment="1">
      <alignment vertical="center" wrapText="1"/>
    </xf>
    <xf numFmtId="49" fontId="5" fillId="7" borderId="26" xfId="1" applyNumberFormat="1" applyFill="1" applyBorder="1" applyAlignment="1">
      <alignment vertical="center" wrapText="1"/>
    </xf>
    <xf numFmtId="49" fontId="5" fillId="7" borderId="17" xfId="1" applyNumberFormat="1" applyFill="1" applyBorder="1" applyAlignment="1">
      <alignment vertical="center" wrapText="1"/>
    </xf>
    <xf numFmtId="49" fontId="5" fillId="6" borderId="20" xfId="1" applyNumberFormat="1" applyFill="1" applyBorder="1" applyAlignment="1">
      <alignment vertical="center" wrapText="1"/>
    </xf>
    <xf numFmtId="4" fontId="0" fillId="0" borderId="22" xfId="0" applyNumberFormat="1" applyFill="1" applyBorder="1" applyAlignment="1">
      <alignment horizontal="right" vertical="center"/>
    </xf>
    <xf numFmtId="0" fontId="0" fillId="0" borderId="22" xfId="0" applyFill="1" applyBorder="1" applyAlignment="1">
      <alignment vertical="center" wrapText="1" shrinkToFit="1"/>
    </xf>
    <xf numFmtId="49" fontId="5" fillId="5" borderId="22" xfId="0" applyNumberFormat="1" applyFont="1" applyFill="1" applyBorder="1" applyAlignment="1">
      <alignment vertical="center" wrapText="1"/>
    </xf>
    <xf numFmtId="49" fontId="5" fillId="0" borderId="22" xfId="0" applyNumberFormat="1" applyFont="1" applyFill="1" applyBorder="1" applyAlignment="1">
      <alignment horizontal="left" vertical="center"/>
    </xf>
    <xf numFmtId="49" fontId="0" fillId="0" borderId="26" xfId="0" applyNumberFormat="1" applyFill="1" applyBorder="1" applyAlignment="1">
      <alignment horizontal="center" vertical="center"/>
    </xf>
    <xf numFmtId="0" fontId="0" fillId="0" borderId="26" xfId="0" applyNumberFormat="1" applyFill="1" applyBorder="1" applyAlignment="1">
      <alignment horizontal="center" vertical="center"/>
    </xf>
    <xf numFmtId="49" fontId="0" fillId="0" borderId="26" xfId="0" applyNumberFormat="1" applyFill="1" applyBorder="1" applyAlignment="1">
      <alignment horizontal="left" vertical="center"/>
    </xf>
    <xf numFmtId="4" fontId="0" fillId="0" borderId="26" xfId="0" applyNumberFormat="1" applyFill="1" applyBorder="1" applyAlignment="1">
      <alignment horizontal="right" vertical="center"/>
    </xf>
    <xf numFmtId="3" fontId="0" fillId="0" borderId="26" xfId="0" applyNumberFormat="1" applyFill="1" applyBorder="1" applyAlignment="1">
      <alignment horizontal="right" vertical="center"/>
    </xf>
    <xf numFmtId="0" fontId="0" fillId="0" borderId="26" xfId="0" applyFill="1" applyBorder="1" applyAlignment="1">
      <alignment vertical="center" wrapText="1" shrinkToFit="1"/>
    </xf>
    <xf numFmtId="4" fontId="5" fillId="0" borderId="4" xfId="1" applyNumberFormat="1" applyFill="1" applyBorder="1" applyAlignment="1">
      <alignment horizontal="right" vertical="center"/>
    </xf>
    <xf numFmtId="3" fontId="5" fillId="0" borderId="22" xfId="0" applyNumberFormat="1" applyFont="1" applyFill="1" applyBorder="1" applyAlignment="1">
      <alignment horizontal="right" vertical="center"/>
    </xf>
    <xf numFmtId="49" fontId="5" fillId="0" borderId="17" xfId="0" applyNumberFormat="1" applyFont="1" applyFill="1" applyBorder="1" applyAlignment="1">
      <alignment horizontal="left" vertical="center" wrapText="1" shrinkToFit="1"/>
    </xf>
    <xf numFmtId="49" fontId="5" fillId="0" borderId="16" xfId="1" applyNumberFormat="1" applyFont="1" applyFill="1" applyBorder="1" applyAlignment="1">
      <alignment horizontal="left" vertical="center" wrapText="1" shrinkToFit="1"/>
    </xf>
    <xf numFmtId="4" fontId="5" fillId="0" borderId="16" xfId="1" applyNumberForma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horizontal="right" vertical="center"/>
    </xf>
    <xf numFmtId="49" fontId="5" fillId="3" borderId="14" xfId="1" applyNumberFormat="1" applyFill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0" fillId="0" borderId="6" xfId="0" applyNumberFormat="1" applyFill="1" applyBorder="1" applyAlignment="1">
      <alignment horizontal="left" vertical="center"/>
    </xf>
    <xf numFmtId="49" fontId="0" fillId="4" borderId="22" xfId="0" applyNumberFormat="1" applyFill="1" applyBorder="1" applyAlignment="1">
      <alignment vertical="top" wrapText="1"/>
    </xf>
    <xf numFmtId="49" fontId="5" fillId="0" borderId="2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3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23" xfId="0" applyFont="1" applyFill="1" applyBorder="1" applyAlignment="1">
      <alignment horizontal="right" vertical="center"/>
    </xf>
    <xf numFmtId="0" fontId="0" fillId="0" borderId="18" xfId="0" applyFill="1" applyBorder="1" applyAlignment="1">
      <alignment horizontal="right" vertical="center" wrapText="1" shrinkToFit="1"/>
    </xf>
    <xf numFmtId="0" fontId="0" fillId="0" borderId="21" xfId="0" applyFill="1" applyBorder="1" applyAlignment="1">
      <alignment horizontal="right" vertical="center" wrapText="1" shrinkToFit="1"/>
    </xf>
    <xf numFmtId="0" fontId="0" fillId="0" borderId="19" xfId="0" applyFill="1" applyBorder="1" applyAlignment="1">
      <alignment horizontal="right" vertical="center" wrapText="1" shrinkToFit="1"/>
    </xf>
    <xf numFmtId="0" fontId="0" fillId="0" borderId="7" xfId="0" applyFill="1" applyBorder="1" applyAlignment="1">
      <alignment horizontal="right" vertical="center" wrapText="1" shrinkToFit="1"/>
    </xf>
    <xf numFmtId="0" fontId="0" fillId="0" borderId="23" xfId="0" applyFill="1" applyBorder="1" applyAlignment="1">
      <alignment horizontal="right" vertical="center" wrapText="1" shrinkToFit="1"/>
    </xf>
    <xf numFmtId="0" fontId="0" fillId="0" borderId="29" xfId="0" applyFill="1" applyBorder="1" applyAlignment="1">
      <alignment horizontal="right" vertical="center" wrapText="1" shrinkToFit="1"/>
    </xf>
    <xf numFmtId="0" fontId="0" fillId="0" borderId="8" xfId="0" applyFill="1" applyBorder="1" applyAlignment="1">
      <alignment horizontal="right" vertical="center" wrapText="1" shrinkToFit="1"/>
    </xf>
    <xf numFmtId="0" fontId="6" fillId="0" borderId="15" xfId="0" applyFont="1" applyFill="1" applyBorder="1" applyAlignment="1">
      <alignment horizontal="right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tabSelected="1" zoomScaleNormal="100" zoomScaleSheetLayoutView="100" workbookViewId="0">
      <selection activeCell="M19" sqref="M19"/>
    </sheetView>
  </sheetViews>
  <sheetFormatPr baseColWidth="10" defaultRowHeight="12.75" x14ac:dyDescent="0.2"/>
  <cols>
    <col min="1" max="2" width="5.7109375" customWidth="1"/>
    <col min="3" max="3" width="22.42578125" customWidth="1"/>
    <col min="4" max="4" width="9.28515625" customWidth="1"/>
    <col min="5" max="6" width="8.7109375" customWidth="1"/>
    <col min="7" max="7" width="14.42578125" customWidth="1"/>
    <col min="8" max="11" width="12.7109375" customWidth="1"/>
    <col min="12" max="12" width="12.7109375" style="65" customWidth="1"/>
    <col min="13" max="13" width="15.7109375" customWidth="1"/>
    <col min="14" max="14" width="17" customWidth="1"/>
  </cols>
  <sheetData>
    <row r="1" spans="1:14" s="1" customFormat="1" ht="24.95" customHeight="1" thickBot="1" x14ac:dyDescent="0.25">
      <c r="A1" s="166" t="s">
        <v>111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8"/>
      <c r="M1" s="2" t="s">
        <v>0</v>
      </c>
      <c r="N1" s="17" t="s">
        <v>112</v>
      </c>
    </row>
    <row r="2" spans="1:14" s="15" customFormat="1" ht="24.95" customHeight="1" thickBot="1" x14ac:dyDescent="0.25">
      <c r="A2" s="169" t="s">
        <v>42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2" t="s">
        <v>1</v>
      </c>
      <c r="N2" s="17"/>
    </row>
    <row r="3" spans="1:14" s="14" customFormat="1" ht="5.0999999999999996" customHeight="1" thickBot="1" x14ac:dyDescent="0.25">
      <c r="A3" s="16"/>
      <c r="L3" s="64"/>
    </row>
    <row r="4" spans="1:14" s="14" customFormat="1" ht="20.100000000000001" customHeight="1" thickBot="1" x14ac:dyDescent="0.25">
      <c r="A4" s="171" t="s">
        <v>43</v>
      </c>
      <c r="B4" s="172"/>
      <c r="C4" s="173"/>
      <c r="D4" s="174" t="s">
        <v>45</v>
      </c>
      <c r="E4" s="172"/>
      <c r="F4" s="172"/>
      <c r="G4" s="172"/>
      <c r="H4" s="173"/>
      <c r="I4" s="174" t="s">
        <v>41</v>
      </c>
      <c r="J4" s="172"/>
      <c r="K4" s="172"/>
      <c r="L4" s="172"/>
      <c r="M4" s="172"/>
      <c r="N4" s="175"/>
    </row>
    <row r="5" spans="1:14" ht="12.75" customHeight="1" x14ac:dyDescent="0.2">
      <c r="A5" s="5" t="s">
        <v>2</v>
      </c>
      <c r="B5" s="6" t="s">
        <v>4</v>
      </c>
      <c r="C5" s="6" t="s">
        <v>6</v>
      </c>
      <c r="D5" s="6" t="s">
        <v>10</v>
      </c>
      <c r="E5" s="163" t="s">
        <v>12</v>
      </c>
      <c r="F5" s="163"/>
      <c r="G5" s="6" t="s">
        <v>15</v>
      </c>
      <c r="H5" s="6" t="s">
        <v>16</v>
      </c>
      <c r="I5" s="6" t="s">
        <v>25</v>
      </c>
      <c r="J5" s="6" t="s">
        <v>36</v>
      </c>
      <c r="K5" s="6" t="s">
        <v>28</v>
      </c>
      <c r="L5" s="6" t="s">
        <v>21</v>
      </c>
      <c r="M5" s="18" t="s">
        <v>37</v>
      </c>
      <c r="N5" s="9" t="s">
        <v>38</v>
      </c>
    </row>
    <row r="6" spans="1:14" ht="12.75" customHeight="1" x14ac:dyDescent="0.2">
      <c r="A6" s="7" t="s">
        <v>3</v>
      </c>
      <c r="B6" s="8" t="s">
        <v>5</v>
      </c>
      <c r="C6" s="8" t="s">
        <v>7</v>
      </c>
      <c r="D6" s="8" t="s">
        <v>11</v>
      </c>
      <c r="E6" s="164"/>
      <c r="F6" s="164"/>
      <c r="G6" s="8"/>
      <c r="H6" s="8" t="s">
        <v>17</v>
      </c>
      <c r="I6" s="8" t="s">
        <v>27</v>
      </c>
      <c r="J6" s="8" t="s">
        <v>19</v>
      </c>
      <c r="K6" s="8" t="s">
        <v>27</v>
      </c>
      <c r="L6" s="8"/>
      <c r="M6" s="19"/>
      <c r="N6" s="10" t="s">
        <v>39</v>
      </c>
    </row>
    <row r="7" spans="1:14" ht="12.75" customHeight="1" x14ac:dyDescent="0.2">
      <c r="A7" s="7" t="s">
        <v>5</v>
      </c>
      <c r="B7" s="8"/>
      <c r="C7" s="8" t="s">
        <v>8</v>
      </c>
      <c r="D7" s="8"/>
      <c r="E7" s="165" t="s">
        <v>44</v>
      </c>
      <c r="F7" s="164"/>
      <c r="G7" s="8"/>
      <c r="H7" s="8" t="s">
        <v>18</v>
      </c>
      <c r="I7" s="8" t="s">
        <v>26</v>
      </c>
      <c r="J7" s="8" t="s">
        <v>26</v>
      </c>
      <c r="K7" s="8" t="s">
        <v>26</v>
      </c>
      <c r="L7" s="8"/>
      <c r="M7" s="19"/>
      <c r="N7" s="10" t="s">
        <v>40</v>
      </c>
    </row>
    <row r="8" spans="1:14" ht="12.75" customHeight="1" x14ac:dyDescent="0.2">
      <c r="A8" s="7"/>
      <c r="B8" s="8"/>
      <c r="C8" s="8" t="s">
        <v>9</v>
      </c>
      <c r="D8" s="8"/>
      <c r="E8" s="164"/>
      <c r="F8" s="164"/>
      <c r="G8" s="8"/>
      <c r="H8" s="8"/>
      <c r="I8" s="8"/>
      <c r="J8" s="8"/>
      <c r="K8" s="8"/>
      <c r="L8" s="8"/>
      <c r="M8" s="19"/>
      <c r="N8" s="10"/>
    </row>
    <row r="9" spans="1:14" ht="12.75" customHeight="1" x14ac:dyDescent="0.2">
      <c r="A9" s="7"/>
      <c r="B9" s="8"/>
      <c r="C9" s="8"/>
      <c r="D9" s="8"/>
      <c r="E9" s="164"/>
      <c r="F9" s="164"/>
      <c r="G9" s="8"/>
      <c r="H9" s="8"/>
      <c r="I9" s="8"/>
      <c r="J9" s="8"/>
      <c r="K9" s="8"/>
      <c r="L9" s="8"/>
      <c r="M9" s="19"/>
      <c r="N9" s="10"/>
    </row>
    <row r="10" spans="1:14" s="12" customFormat="1" ht="12.75" customHeight="1" thickBot="1" x14ac:dyDescent="0.25">
      <c r="A10" s="20"/>
      <c r="B10" s="21"/>
      <c r="C10" s="21"/>
      <c r="D10" s="21" t="s">
        <v>5</v>
      </c>
      <c r="E10" s="11" t="s">
        <v>13</v>
      </c>
      <c r="F10" s="11" t="s">
        <v>14</v>
      </c>
      <c r="G10" s="21"/>
      <c r="H10" s="21" t="s">
        <v>20</v>
      </c>
      <c r="I10" s="21" t="s">
        <v>20</v>
      </c>
      <c r="J10" s="21" t="s">
        <v>20</v>
      </c>
      <c r="K10" s="21" t="s">
        <v>20</v>
      </c>
      <c r="L10" s="21" t="s">
        <v>20</v>
      </c>
      <c r="M10" s="22"/>
      <c r="N10" s="23"/>
    </row>
    <row r="11" spans="1:14" s="4" customFormat="1" ht="15" customHeight="1" thickBot="1" x14ac:dyDescent="0.25">
      <c r="A11" s="24">
        <v>1</v>
      </c>
      <c r="B11" s="25">
        <v>2</v>
      </c>
      <c r="C11" s="25">
        <v>3</v>
      </c>
      <c r="D11" s="25">
        <v>4</v>
      </c>
      <c r="E11" s="162">
        <v>5</v>
      </c>
      <c r="F11" s="162"/>
      <c r="G11" s="25">
        <v>6</v>
      </c>
      <c r="H11" s="25">
        <v>7</v>
      </c>
      <c r="I11" s="25">
        <v>8</v>
      </c>
      <c r="J11" s="25">
        <v>9</v>
      </c>
      <c r="K11" s="25">
        <v>10</v>
      </c>
      <c r="L11" s="25">
        <v>11</v>
      </c>
      <c r="M11" s="25">
        <v>12</v>
      </c>
      <c r="N11" s="26">
        <v>13</v>
      </c>
    </row>
    <row r="12" spans="1:14" ht="15" customHeight="1" x14ac:dyDescent="0.2">
      <c r="A12" s="111" t="s">
        <v>86</v>
      </c>
      <c r="B12" s="112" t="s">
        <v>29</v>
      </c>
      <c r="C12" s="131" t="s">
        <v>46</v>
      </c>
      <c r="D12" s="31" t="s">
        <v>70</v>
      </c>
      <c r="E12" s="31" t="s">
        <v>31</v>
      </c>
      <c r="F12" s="44" t="s">
        <v>48</v>
      </c>
      <c r="G12" s="45" t="s">
        <v>72</v>
      </c>
      <c r="H12" s="41">
        <v>1595</v>
      </c>
      <c r="I12" s="113">
        <v>760</v>
      </c>
      <c r="J12" s="113">
        <f>I12</f>
        <v>760</v>
      </c>
      <c r="K12" s="113">
        <v>833</v>
      </c>
      <c r="L12" s="41">
        <f>H12-J12</f>
        <v>835</v>
      </c>
      <c r="M12" s="42"/>
      <c r="N12" s="43"/>
    </row>
    <row r="13" spans="1:14" ht="15" customHeight="1" x14ac:dyDescent="0.2">
      <c r="A13" s="13" t="s">
        <v>86</v>
      </c>
      <c r="B13" s="54" t="s">
        <v>30</v>
      </c>
      <c r="C13" s="142" t="s">
        <v>46</v>
      </c>
      <c r="D13" s="33"/>
      <c r="E13" s="121" t="s">
        <v>31</v>
      </c>
      <c r="F13" s="57" t="s">
        <v>102</v>
      </c>
      <c r="G13" s="143"/>
      <c r="H13" s="140"/>
      <c r="I13" s="67"/>
      <c r="J13" s="67"/>
      <c r="K13" s="67">
        <v>327</v>
      </c>
      <c r="L13" s="140"/>
      <c r="M13" s="141"/>
      <c r="N13" s="176" t="s">
        <v>114</v>
      </c>
    </row>
    <row r="14" spans="1:14" ht="15" customHeight="1" x14ac:dyDescent="0.2">
      <c r="A14" s="13" t="s">
        <v>86</v>
      </c>
      <c r="B14" s="30" t="s">
        <v>31</v>
      </c>
      <c r="C14" s="142" t="s">
        <v>46</v>
      </c>
      <c r="D14" s="33" t="s">
        <v>70</v>
      </c>
      <c r="E14" s="33" t="s">
        <v>31</v>
      </c>
      <c r="F14" s="36" t="s">
        <v>49</v>
      </c>
      <c r="G14" s="37" t="s">
        <v>72</v>
      </c>
      <c r="H14" s="38">
        <v>2587</v>
      </c>
      <c r="I14" s="66">
        <v>2120</v>
      </c>
      <c r="J14" s="66">
        <f>I14</f>
        <v>2120</v>
      </c>
      <c r="K14" s="66">
        <v>470</v>
      </c>
      <c r="L14" s="38">
        <f>H14-J14</f>
        <v>467</v>
      </c>
      <c r="M14" s="39"/>
      <c r="N14" s="177"/>
    </row>
    <row r="15" spans="1:14" ht="15" customHeight="1" x14ac:dyDescent="0.2">
      <c r="A15" s="13" t="s">
        <v>86</v>
      </c>
      <c r="B15" s="54" t="s">
        <v>23</v>
      </c>
      <c r="C15" s="142" t="s">
        <v>46</v>
      </c>
      <c r="D15" s="33" t="s">
        <v>70</v>
      </c>
      <c r="E15" s="33" t="s">
        <v>31</v>
      </c>
      <c r="F15" s="36" t="s">
        <v>50</v>
      </c>
      <c r="G15" s="37" t="s">
        <v>72</v>
      </c>
      <c r="H15" s="38">
        <v>1986</v>
      </c>
      <c r="I15" s="66">
        <v>1120</v>
      </c>
      <c r="J15" s="66">
        <f>I15</f>
        <v>1120</v>
      </c>
      <c r="K15" s="66">
        <v>440</v>
      </c>
      <c r="L15" s="38">
        <f>H15-J15</f>
        <v>866</v>
      </c>
      <c r="M15" s="39"/>
      <c r="N15" s="177"/>
    </row>
    <row r="16" spans="1:14" ht="15" customHeight="1" x14ac:dyDescent="0.2">
      <c r="A16" s="13" t="s">
        <v>86</v>
      </c>
      <c r="B16" s="30" t="s">
        <v>24</v>
      </c>
      <c r="C16" s="142" t="s">
        <v>46</v>
      </c>
      <c r="D16" s="33" t="s">
        <v>70</v>
      </c>
      <c r="E16" s="33" t="s">
        <v>31</v>
      </c>
      <c r="F16" s="36" t="s">
        <v>51</v>
      </c>
      <c r="G16" s="37" t="s">
        <v>72</v>
      </c>
      <c r="H16" s="38">
        <v>1591</v>
      </c>
      <c r="I16" s="66">
        <v>900</v>
      </c>
      <c r="J16" s="66">
        <f>I16</f>
        <v>900</v>
      </c>
      <c r="K16" s="66"/>
      <c r="L16" s="38">
        <f>H16-J16</f>
        <v>691</v>
      </c>
      <c r="M16" s="39"/>
      <c r="N16" s="177"/>
    </row>
    <row r="17" spans="1:14" ht="15" customHeight="1" x14ac:dyDescent="0.2">
      <c r="A17" s="13" t="s">
        <v>86</v>
      </c>
      <c r="B17" s="54" t="s">
        <v>32</v>
      </c>
      <c r="C17" s="142" t="s">
        <v>46</v>
      </c>
      <c r="D17" s="33"/>
      <c r="E17" s="33" t="s">
        <v>31</v>
      </c>
      <c r="F17" s="80" t="s">
        <v>104</v>
      </c>
      <c r="G17" s="37"/>
      <c r="H17" s="38"/>
      <c r="I17" s="66"/>
      <c r="J17" s="66"/>
      <c r="K17" s="66">
        <v>273</v>
      </c>
      <c r="L17" s="38"/>
      <c r="M17" s="39"/>
      <c r="N17" s="176" t="s">
        <v>114</v>
      </c>
    </row>
    <row r="18" spans="1:14" ht="15" customHeight="1" x14ac:dyDescent="0.2">
      <c r="A18" s="13" t="s">
        <v>86</v>
      </c>
      <c r="B18" s="30" t="s">
        <v>33</v>
      </c>
      <c r="C18" s="142" t="s">
        <v>46</v>
      </c>
      <c r="D18" s="33" t="s">
        <v>70</v>
      </c>
      <c r="E18" s="33" t="s">
        <v>31</v>
      </c>
      <c r="F18" s="36" t="s">
        <v>52</v>
      </c>
      <c r="G18" s="37" t="s">
        <v>72</v>
      </c>
      <c r="H18" s="38">
        <v>4379</v>
      </c>
      <c r="I18" s="66">
        <v>3370</v>
      </c>
      <c r="J18" s="66">
        <f>I18</f>
        <v>3370</v>
      </c>
      <c r="K18" s="66">
        <v>1002</v>
      </c>
      <c r="L18" s="38">
        <f>H18-J18</f>
        <v>1009</v>
      </c>
      <c r="M18" s="39"/>
      <c r="N18" s="177"/>
    </row>
    <row r="19" spans="1:14" ht="15" customHeight="1" x14ac:dyDescent="0.2">
      <c r="A19" s="13" t="s">
        <v>86</v>
      </c>
      <c r="B19" s="54" t="s">
        <v>34</v>
      </c>
      <c r="C19" s="142" t="s">
        <v>46</v>
      </c>
      <c r="D19" s="33"/>
      <c r="E19" s="33" t="s">
        <v>31</v>
      </c>
      <c r="F19" s="80" t="s">
        <v>103</v>
      </c>
      <c r="G19" s="37"/>
      <c r="H19" s="38"/>
      <c r="I19" s="66"/>
      <c r="J19" s="66"/>
      <c r="K19" s="66">
        <v>926</v>
      </c>
      <c r="L19" s="38"/>
      <c r="M19" s="39"/>
      <c r="N19" s="176" t="s">
        <v>114</v>
      </c>
    </row>
    <row r="20" spans="1:14" ht="15" customHeight="1" x14ac:dyDescent="0.2">
      <c r="A20" s="13" t="s">
        <v>86</v>
      </c>
      <c r="B20" s="30" t="s">
        <v>35</v>
      </c>
      <c r="C20" s="142" t="s">
        <v>46</v>
      </c>
      <c r="D20" s="33" t="s">
        <v>70</v>
      </c>
      <c r="E20" s="33" t="s">
        <v>31</v>
      </c>
      <c r="F20" s="36" t="s">
        <v>53</v>
      </c>
      <c r="G20" s="37" t="s">
        <v>72</v>
      </c>
      <c r="H20" s="38">
        <v>17642</v>
      </c>
      <c r="I20" s="66">
        <v>2620</v>
      </c>
      <c r="J20" s="66">
        <f t="shared" ref="J20:J25" si="0">I20</f>
        <v>2620</v>
      </c>
      <c r="K20" s="66">
        <v>470</v>
      </c>
      <c r="L20" s="38">
        <f t="shared" ref="L20:L25" si="1">H20-J20</f>
        <v>15022</v>
      </c>
      <c r="M20" s="39"/>
      <c r="N20" s="177"/>
    </row>
    <row r="21" spans="1:14" ht="15" customHeight="1" x14ac:dyDescent="0.2">
      <c r="A21" s="13" t="s">
        <v>86</v>
      </c>
      <c r="B21" s="54" t="s">
        <v>56</v>
      </c>
      <c r="C21" s="142" t="s">
        <v>46</v>
      </c>
      <c r="D21" s="33" t="s">
        <v>70</v>
      </c>
      <c r="E21" s="33" t="s">
        <v>31</v>
      </c>
      <c r="F21" s="36" t="s">
        <v>54</v>
      </c>
      <c r="G21" s="37" t="s">
        <v>72</v>
      </c>
      <c r="H21" s="38">
        <v>7439</v>
      </c>
      <c r="I21" s="66">
        <v>1620</v>
      </c>
      <c r="J21" s="66">
        <f t="shared" si="0"/>
        <v>1620</v>
      </c>
      <c r="K21" s="66">
        <v>700</v>
      </c>
      <c r="L21" s="38">
        <f t="shared" si="1"/>
        <v>5819</v>
      </c>
      <c r="M21" s="39"/>
      <c r="N21" s="177"/>
    </row>
    <row r="22" spans="1:14" ht="15" customHeight="1" x14ac:dyDescent="0.2">
      <c r="A22" s="13" t="s">
        <v>86</v>
      </c>
      <c r="B22" s="30" t="s">
        <v>57</v>
      </c>
      <c r="C22" s="142" t="s">
        <v>46</v>
      </c>
      <c r="D22" s="33" t="s">
        <v>71</v>
      </c>
      <c r="E22" s="33" t="s">
        <v>31</v>
      </c>
      <c r="F22" s="36" t="s">
        <v>55</v>
      </c>
      <c r="G22" s="37" t="s">
        <v>73</v>
      </c>
      <c r="H22" s="38">
        <v>311</v>
      </c>
      <c r="I22" s="66">
        <v>220</v>
      </c>
      <c r="J22" s="66">
        <f t="shared" si="0"/>
        <v>220</v>
      </c>
      <c r="K22" s="66"/>
      <c r="L22" s="38">
        <f t="shared" si="1"/>
        <v>91</v>
      </c>
      <c r="M22" s="39"/>
      <c r="N22" s="177"/>
    </row>
    <row r="23" spans="1:14" ht="15" customHeight="1" x14ac:dyDescent="0.2">
      <c r="A23" s="13" t="s">
        <v>86</v>
      </c>
      <c r="B23" s="54" t="s">
        <v>58</v>
      </c>
      <c r="C23" s="142" t="s">
        <v>46</v>
      </c>
      <c r="D23" s="33" t="s">
        <v>71</v>
      </c>
      <c r="E23" s="33" t="s">
        <v>31</v>
      </c>
      <c r="F23" s="36">
        <v>453</v>
      </c>
      <c r="G23" s="37" t="s">
        <v>73</v>
      </c>
      <c r="H23" s="38">
        <v>76</v>
      </c>
      <c r="I23" s="66">
        <v>40</v>
      </c>
      <c r="J23" s="66">
        <f t="shared" si="0"/>
        <v>40</v>
      </c>
      <c r="K23" s="66"/>
      <c r="L23" s="38">
        <f t="shared" si="1"/>
        <v>36</v>
      </c>
      <c r="M23" s="39"/>
      <c r="N23" s="177"/>
    </row>
    <row r="24" spans="1:14" ht="15" customHeight="1" x14ac:dyDescent="0.2">
      <c r="A24" s="13" t="s">
        <v>86</v>
      </c>
      <c r="B24" s="30" t="s">
        <v>105</v>
      </c>
      <c r="C24" s="142" t="s">
        <v>46</v>
      </c>
      <c r="D24" s="33" t="s">
        <v>70</v>
      </c>
      <c r="E24" s="33" t="s">
        <v>31</v>
      </c>
      <c r="F24" s="36">
        <v>620</v>
      </c>
      <c r="G24" s="37" t="s">
        <v>73</v>
      </c>
      <c r="H24" s="38">
        <v>2142</v>
      </c>
      <c r="I24" s="66">
        <v>260</v>
      </c>
      <c r="J24" s="66">
        <f t="shared" si="0"/>
        <v>260</v>
      </c>
      <c r="K24" s="66"/>
      <c r="L24" s="38">
        <f t="shared" si="1"/>
        <v>1882</v>
      </c>
      <c r="M24" s="39"/>
      <c r="N24" s="177"/>
    </row>
    <row r="25" spans="1:14" ht="15" customHeight="1" x14ac:dyDescent="0.2">
      <c r="A25" s="13" t="s">
        <v>86</v>
      </c>
      <c r="B25" s="54" t="s">
        <v>106</v>
      </c>
      <c r="C25" s="142" t="s">
        <v>46</v>
      </c>
      <c r="D25" s="33" t="s">
        <v>71</v>
      </c>
      <c r="E25" s="33" t="s">
        <v>31</v>
      </c>
      <c r="F25" s="36">
        <v>624</v>
      </c>
      <c r="G25" s="37" t="s">
        <v>73</v>
      </c>
      <c r="H25" s="38">
        <v>8102</v>
      </c>
      <c r="I25" s="66">
        <v>1300</v>
      </c>
      <c r="J25" s="66">
        <f t="shared" si="0"/>
        <v>1300</v>
      </c>
      <c r="K25" s="66"/>
      <c r="L25" s="38">
        <f t="shared" si="1"/>
        <v>6802</v>
      </c>
      <c r="M25" s="39"/>
      <c r="N25" s="177"/>
    </row>
    <row r="26" spans="1:14" ht="15" customHeight="1" x14ac:dyDescent="0.2">
      <c r="A26" s="13" t="s">
        <v>86</v>
      </c>
      <c r="B26" s="30" t="s">
        <v>107</v>
      </c>
      <c r="C26" s="142" t="s">
        <v>46</v>
      </c>
      <c r="D26" s="144"/>
      <c r="E26" s="33" t="s">
        <v>31</v>
      </c>
      <c r="F26" s="145">
        <v>626</v>
      </c>
      <c r="G26" s="146"/>
      <c r="H26" s="147"/>
      <c r="I26" s="148"/>
      <c r="J26" s="148"/>
      <c r="K26" s="148"/>
      <c r="L26" s="147"/>
      <c r="M26" s="149"/>
      <c r="N26" s="176" t="s">
        <v>114</v>
      </c>
    </row>
    <row r="27" spans="1:14" ht="15" customHeight="1" x14ac:dyDescent="0.2">
      <c r="A27" s="13" t="s">
        <v>86</v>
      </c>
      <c r="B27" s="161" t="s">
        <v>85</v>
      </c>
      <c r="C27" s="142" t="s">
        <v>46</v>
      </c>
      <c r="D27" s="144"/>
      <c r="E27" s="144" t="s">
        <v>31</v>
      </c>
      <c r="F27" s="145">
        <v>629</v>
      </c>
      <c r="G27" s="146"/>
      <c r="H27" s="147"/>
      <c r="I27" s="148"/>
      <c r="J27" s="148"/>
      <c r="K27" s="148">
        <v>35</v>
      </c>
      <c r="L27" s="147"/>
      <c r="M27" s="149"/>
      <c r="N27" s="176" t="s">
        <v>114</v>
      </c>
    </row>
    <row r="28" spans="1:14" ht="15" customHeight="1" thickBot="1" x14ac:dyDescent="0.25">
      <c r="A28" s="114" t="s">
        <v>86</v>
      </c>
      <c r="B28" s="91" t="s">
        <v>113</v>
      </c>
      <c r="C28" s="132" t="s">
        <v>46</v>
      </c>
      <c r="D28" s="50" t="s">
        <v>70</v>
      </c>
      <c r="E28" s="50" t="s">
        <v>31</v>
      </c>
      <c r="F28" s="72">
        <v>678</v>
      </c>
      <c r="G28" s="94" t="s">
        <v>74</v>
      </c>
      <c r="H28" s="51">
        <v>13509</v>
      </c>
      <c r="I28" s="73">
        <v>290</v>
      </c>
      <c r="J28" s="73">
        <f>I28</f>
        <v>290</v>
      </c>
      <c r="K28" s="73">
        <v>1023</v>
      </c>
      <c r="L28" s="51">
        <f>H28-J28</f>
        <v>13219</v>
      </c>
      <c r="M28" s="52"/>
      <c r="N28" s="178"/>
    </row>
    <row r="29" spans="1:14" ht="15" customHeight="1" x14ac:dyDescent="0.2">
      <c r="A29" s="115" t="s">
        <v>47</v>
      </c>
      <c r="B29" s="116" t="s">
        <v>29</v>
      </c>
      <c r="C29" s="117" t="s">
        <v>59</v>
      </c>
      <c r="D29" s="31" t="s">
        <v>79</v>
      </c>
      <c r="E29" s="31" t="s">
        <v>31</v>
      </c>
      <c r="F29" s="119" t="s">
        <v>68</v>
      </c>
      <c r="G29" s="153" t="s">
        <v>80</v>
      </c>
      <c r="H29" s="154">
        <v>1252</v>
      </c>
      <c r="I29" s="113">
        <v>270</v>
      </c>
      <c r="J29" s="113">
        <f>I29</f>
        <v>270</v>
      </c>
      <c r="K29" s="113">
        <v>70</v>
      </c>
      <c r="L29" s="41">
        <f>H29-J29</f>
        <v>982</v>
      </c>
      <c r="M29" s="42"/>
      <c r="N29" s="179"/>
    </row>
    <row r="30" spans="1:14" ht="15" customHeight="1" x14ac:dyDescent="0.2">
      <c r="A30" s="62" t="s">
        <v>47</v>
      </c>
      <c r="B30" s="30" t="s">
        <v>30</v>
      </c>
      <c r="C30" s="96" t="s">
        <v>59</v>
      </c>
      <c r="D30" s="79" t="s">
        <v>79</v>
      </c>
      <c r="E30" s="33" t="s">
        <v>31</v>
      </c>
      <c r="F30" s="80" t="s">
        <v>83</v>
      </c>
      <c r="G30" s="82" t="s">
        <v>80</v>
      </c>
      <c r="H30" s="81">
        <v>116</v>
      </c>
      <c r="I30" s="66">
        <v>116</v>
      </c>
      <c r="J30" s="66">
        <f>I30</f>
        <v>116</v>
      </c>
      <c r="K30" s="66"/>
      <c r="L30" s="38">
        <f>H30-J30</f>
        <v>0</v>
      </c>
      <c r="M30" s="39"/>
      <c r="N30" s="177"/>
    </row>
    <row r="31" spans="1:14" ht="15" customHeight="1" x14ac:dyDescent="0.2">
      <c r="A31" s="62" t="s">
        <v>47</v>
      </c>
      <c r="B31" s="30" t="s">
        <v>31</v>
      </c>
      <c r="C31" s="96" t="s">
        <v>59</v>
      </c>
      <c r="D31" s="79" t="s">
        <v>79</v>
      </c>
      <c r="E31" s="33" t="s">
        <v>31</v>
      </c>
      <c r="F31" s="80" t="s">
        <v>82</v>
      </c>
      <c r="G31" s="82" t="s">
        <v>80</v>
      </c>
      <c r="H31" s="81">
        <v>2096</v>
      </c>
      <c r="I31" s="66">
        <v>880</v>
      </c>
      <c r="J31" s="66">
        <v>880</v>
      </c>
      <c r="K31" s="66"/>
      <c r="L31" s="38">
        <v>1216</v>
      </c>
      <c r="M31" s="39"/>
      <c r="N31" s="177"/>
    </row>
    <row r="32" spans="1:14" ht="15" customHeight="1" x14ac:dyDescent="0.2">
      <c r="A32" s="62" t="s">
        <v>47</v>
      </c>
      <c r="B32" s="30" t="s">
        <v>23</v>
      </c>
      <c r="C32" s="96" t="s">
        <v>59</v>
      </c>
      <c r="D32" s="79" t="s">
        <v>79</v>
      </c>
      <c r="E32" s="33" t="s">
        <v>31</v>
      </c>
      <c r="F32" s="80">
        <v>681</v>
      </c>
      <c r="G32" s="82" t="s">
        <v>80</v>
      </c>
      <c r="H32" s="81">
        <v>2462</v>
      </c>
      <c r="I32" s="66">
        <v>48</v>
      </c>
      <c r="J32" s="66">
        <v>48</v>
      </c>
      <c r="K32" s="66">
        <v>1029</v>
      </c>
      <c r="L32" s="38">
        <v>2414</v>
      </c>
      <c r="M32" s="39"/>
      <c r="N32" s="177"/>
    </row>
    <row r="33" spans="1:14" ht="15" customHeight="1" thickBot="1" x14ac:dyDescent="0.25">
      <c r="A33" s="62" t="s">
        <v>47</v>
      </c>
      <c r="B33" s="30" t="s">
        <v>24</v>
      </c>
      <c r="C33" s="96" t="s">
        <v>59</v>
      </c>
      <c r="D33" s="79" t="s">
        <v>79</v>
      </c>
      <c r="E33" s="33" t="s">
        <v>31</v>
      </c>
      <c r="F33" s="80">
        <v>684</v>
      </c>
      <c r="G33" s="82" t="s">
        <v>80</v>
      </c>
      <c r="H33" s="38">
        <v>348</v>
      </c>
      <c r="I33" s="155">
        <v>165</v>
      </c>
      <c r="J33" s="66">
        <v>165</v>
      </c>
      <c r="K33" s="66"/>
      <c r="L33" s="38">
        <f t="shared" ref="L33:L40" si="2">H33-J33</f>
        <v>183</v>
      </c>
      <c r="M33" s="39"/>
      <c r="N33" s="177"/>
    </row>
    <row r="34" spans="1:14" ht="15" customHeight="1" x14ac:dyDescent="0.2">
      <c r="A34" s="63" t="s">
        <v>87</v>
      </c>
      <c r="B34" s="59" t="s">
        <v>29</v>
      </c>
      <c r="C34" s="27" t="s">
        <v>60</v>
      </c>
      <c r="D34" s="31" t="s">
        <v>76</v>
      </c>
      <c r="E34" s="31" t="s">
        <v>31</v>
      </c>
      <c r="F34" s="44" t="s">
        <v>61</v>
      </c>
      <c r="G34" s="45" t="s">
        <v>72</v>
      </c>
      <c r="H34" s="41">
        <v>448</v>
      </c>
      <c r="I34" s="113">
        <v>448</v>
      </c>
      <c r="J34" s="113">
        <f t="shared" ref="J34:J40" si="3">I34</f>
        <v>448</v>
      </c>
      <c r="K34" s="113"/>
      <c r="L34" s="41">
        <f t="shared" si="2"/>
        <v>0</v>
      </c>
      <c r="M34" s="42"/>
      <c r="N34" s="179"/>
    </row>
    <row r="35" spans="1:14" ht="15" customHeight="1" x14ac:dyDescent="0.2">
      <c r="A35" s="32" t="s">
        <v>87</v>
      </c>
      <c r="B35" s="60" t="s">
        <v>30</v>
      </c>
      <c r="C35" s="28" t="s">
        <v>60</v>
      </c>
      <c r="D35" s="33" t="s">
        <v>75</v>
      </c>
      <c r="E35" s="33" t="s">
        <v>31</v>
      </c>
      <c r="F35" s="36">
        <v>444</v>
      </c>
      <c r="G35" s="37" t="s">
        <v>80</v>
      </c>
      <c r="H35" s="38">
        <v>1</v>
      </c>
      <c r="I35" s="38">
        <v>1</v>
      </c>
      <c r="J35" s="38">
        <f t="shared" si="3"/>
        <v>1</v>
      </c>
      <c r="K35" s="38"/>
      <c r="L35" s="38">
        <f t="shared" si="2"/>
        <v>0</v>
      </c>
      <c r="M35" s="39"/>
      <c r="N35" s="177"/>
    </row>
    <row r="36" spans="1:14" ht="15" customHeight="1" x14ac:dyDescent="0.2">
      <c r="A36" s="32" t="s">
        <v>87</v>
      </c>
      <c r="B36" s="60" t="s">
        <v>31</v>
      </c>
      <c r="C36" s="28" t="s">
        <v>60</v>
      </c>
      <c r="D36" s="33" t="s">
        <v>76</v>
      </c>
      <c r="E36" s="33" t="s">
        <v>31</v>
      </c>
      <c r="F36" s="36">
        <v>445</v>
      </c>
      <c r="G36" s="37" t="s">
        <v>81</v>
      </c>
      <c r="H36" s="38">
        <v>4357</v>
      </c>
      <c r="I36" s="66">
        <v>4357</v>
      </c>
      <c r="J36" s="66">
        <f t="shared" si="3"/>
        <v>4357</v>
      </c>
      <c r="K36" s="66"/>
      <c r="L36" s="38">
        <f t="shared" si="2"/>
        <v>0</v>
      </c>
      <c r="M36" s="39"/>
      <c r="N36" s="177"/>
    </row>
    <row r="37" spans="1:14" ht="15" customHeight="1" x14ac:dyDescent="0.2">
      <c r="A37" s="32" t="s">
        <v>87</v>
      </c>
      <c r="B37" s="60" t="s">
        <v>23</v>
      </c>
      <c r="C37" s="28" t="s">
        <v>60</v>
      </c>
      <c r="D37" s="33" t="s">
        <v>76</v>
      </c>
      <c r="E37" s="33" t="s">
        <v>31</v>
      </c>
      <c r="F37" s="36">
        <v>446</v>
      </c>
      <c r="G37" s="37" t="s">
        <v>72</v>
      </c>
      <c r="H37" s="38">
        <v>267</v>
      </c>
      <c r="I37" s="66">
        <v>94</v>
      </c>
      <c r="J37" s="66">
        <f t="shared" si="3"/>
        <v>94</v>
      </c>
      <c r="K37" s="66"/>
      <c r="L37" s="38">
        <f t="shared" si="2"/>
        <v>173</v>
      </c>
      <c r="M37" s="39"/>
      <c r="N37" s="177"/>
    </row>
    <row r="38" spans="1:14" ht="15" customHeight="1" x14ac:dyDescent="0.2">
      <c r="A38" s="32" t="s">
        <v>87</v>
      </c>
      <c r="B38" s="60" t="s">
        <v>24</v>
      </c>
      <c r="C38" s="28" t="s">
        <v>60</v>
      </c>
      <c r="D38" s="33" t="s">
        <v>76</v>
      </c>
      <c r="E38" s="33" t="s">
        <v>31</v>
      </c>
      <c r="F38" s="36">
        <v>447</v>
      </c>
      <c r="G38" s="37" t="s">
        <v>81</v>
      </c>
      <c r="H38" s="38">
        <v>126</v>
      </c>
      <c r="I38" s="66">
        <v>126</v>
      </c>
      <c r="J38" s="66">
        <f t="shared" si="3"/>
        <v>126</v>
      </c>
      <c r="K38" s="66"/>
      <c r="L38" s="38">
        <f t="shared" si="2"/>
        <v>0</v>
      </c>
      <c r="M38" s="39"/>
      <c r="N38" s="177"/>
    </row>
    <row r="39" spans="1:14" ht="15" customHeight="1" x14ac:dyDescent="0.2">
      <c r="A39" s="32" t="s">
        <v>87</v>
      </c>
      <c r="B39" s="60" t="s">
        <v>32</v>
      </c>
      <c r="C39" s="28" t="s">
        <v>60</v>
      </c>
      <c r="D39" s="33" t="s">
        <v>76</v>
      </c>
      <c r="E39" s="33" t="s">
        <v>31</v>
      </c>
      <c r="F39" s="36">
        <v>448</v>
      </c>
      <c r="G39" s="152" t="s">
        <v>81</v>
      </c>
      <c r="H39" s="38">
        <v>4407</v>
      </c>
      <c r="I39" s="66">
        <v>970</v>
      </c>
      <c r="J39" s="66">
        <f t="shared" si="3"/>
        <v>970</v>
      </c>
      <c r="K39" s="66"/>
      <c r="L39" s="38">
        <f t="shared" si="2"/>
        <v>3437</v>
      </c>
      <c r="M39" s="39"/>
      <c r="N39" s="177"/>
    </row>
    <row r="40" spans="1:14" ht="15" customHeight="1" thickBot="1" x14ac:dyDescent="0.25">
      <c r="A40" s="69" t="s">
        <v>87</v>
      </c>
      <c r="B40" s="70" t="s">
        <v>33</v>
      </c>
      <c r="C40" s="71" t="s">
        <v>60</v>
      </c>
      <c r="D40" s="50" t="s">
        <v>76</v>
      </c>
      <c r="E40" s="50" t="s">
        <v>31</v>
      </c>
      <c r="F40" s="72">
        <v>457</v>
      </c>
      <c r="G40" s="94" t="s">
        <v>72</v>
      </c>
      <c r="H40" s="51">
        <v>429</v>
      </c>
      <c r="I40" s="73">
        <v>429</v>
      </c>
      <c r="J40" s="73">
        <f t="shared" si="3"/>
        <v>429</v>
      </c>
      <c r="K40" s="73"/>
      <c r="L40" s="51">
        <f t="shared" si="2"/>
        <v>0</v>
      </c>
      <c r="M40" s="52"/>
      <c r="N40" s="178"/>
    </row>
    <row r="41" spans="1:14" ht="15" customHeight="1" x14ac:dyDescent="0.2">
      <c r="A41" s="111" t="s">
        <v>88</v>
      </c>
      <c r="B41" s="116" t="s">
        <v>29</v>
      </c>
      <c r="C41" s="118" t="s">
        <v>90</v>
      </c>
      <c r="D41" s="31" t="s">
        <v>84</v>
      </c>
      <c r="E41" s="31" t="s">
        <v>85</v>
      </c>
      <c r="F41" s="119">
        <v>73</v>
      </c>
      <c r="G41" s="45" t="s">
        <v>78</v>
      </c>
      <c r="H41" s="41">
        <v>3140</v>
      </c>
      <c r="I41" s="113">
        <v>730</v>
      </c>
      <c r="J41" s="113">
        <f t="shared" ref="J41:J43" si="4">I41</f>
        <v>730</v>
      </c>
      <c r="K41" s="113">
        <v>365</v>
      </c>
      <c r="L41" s="41">
        <f t="shared" ref="L41:L43" si="5">H41-J41</f>
        <v>2410</v>
      </c>
      <c r="M41" s="42"/>
      <c r="N41" s="179"/>
    </row>
    <row r="42" spans="1:14" ht="15" customHeight="1" x14ac:dyDescent="0.2">
      <c r="A42" s="157" t="s">
        <v>88</v>
      </c>
      <c r="B42" s="158" t="s">
        <v>30</v>
      </c>
      <c r="C42" s="160" t="s">
        <v>90</v>
      </c>
      <c r="D42" s="35"/>
      <c r="E42" s="61" t="s">
        <v>85</v>
      </c>
      <c r="F42" s="120">
        <v>302</v>
      </c>
      <c r="G42" s="159"/>
      <c r="H42" s="47"/>
      <c r="I42" s="68"/>
      <c r="J42" s="68"/>
      <c r="K42" s="68">
        <v>159</v>
      </c>
      <c r="L42" s="47"/>
      <c r="M42" s="48"/>
      <c r="N42" s="176" t="s">
        <v>114</v>
      </c>
    </row>
    <row r="43" spans="1:14" ht="15" customHeight="1" thickBot="1" x14ac:dyDescent="0.25">
      <c r="A43" s="90" t="s">
        <v>88</v>
      </c>
      <c r="B43" s="91" t="s">
        <v>31</v>
      </c>
      <c r="C43" s="92" t="s">
        <v>90</v>
      </c>
      <c r="D43" s="50" t="s">
        <v>77</v>
      </c>
      <c r="E43" s="50" t="s">
        <v>85</v>
      </c>
      <c r="F43" s="93">
        <v>305</v>
      </c>
      <c r="G43" s="94" t="s">
        <v>74</v>
      </c>
      <c r="H43" s="51">
        <v>1885</v>
      </c>
      <c r="I43" s="73">
        <v>270</v>
      </c>
      <c r="J43" s="73">
        <f t="shared" si="4"/>
        <v>270</v>
      </c>
      <c r="K43" s="73">
        <v>608</v>
      </c>
      <c r="L43" s="51">
        <f t="shared" si="5"/>
        <v>1615</v>
      </c>
      <c r="M43" s="52"/>
      <c r="N43" s="178"/>
    </row>
    <row r="44" spans="1:14" ht="15" customHeight="1" x14ac:dyDescent="0.2">
      <c r="A44" s="88" t="s">
        <v>91</v>
      </c>
      <c r="B44" s="74" t="s">
        <v>29</v>
      </c>
      <c r="C44" s="133" t="s">
        <v>95</v>
      </c>
      <c r="D44" s="75" t="s">
        <v>97</v>
      </c>
      <c r="E44" s="75" t="s">
        <v>31</v>
      </c>
      <c r="F44" s="89" t="s">
        <v>92</v>
      </c>
      <c r="G44" s="76" t="s">
        <v>100</v>
      </c>
      <c r="H44" s="77">
        <v>3576</v>
      </c>
      <c r="I44" s="78"/>
      <c r="J44" s="78">
        <v>762.9</v>
      </c>
      <c r="K44" s="78">
        <v>191</v>
      </c>
      <c r="L44" s="105">
        <f t="shared" ref="L44:L48" si="6">H44-J44</f>
        <v>2813.1</v>
      </c>
      <c r="M44" s="110"/>
      <c r="N44" s="180"/>
    </row>
    <row r="45" spans="1:14" ht="15" customHeight="1" x14ac:dyDescent="0.2">
      <c r="A45" s="62" t="s">
        <v>91</v>
      </c>
      <c r="B45" s="30" t="s">
        <v>30</v>
      </c>
      <c r="C45" s="135" t="s">
        <v>95</v>
      </c>
      <c r="D45" s="79" t="s">
        <v>98</v>
      </c>
      <c r="E45" s="33" t="s">
        <v>31</v>
      </c>
      <c r="F45" s="80" t="s">
        <v>93</v>
      </c>
      <c r="G45" s="82" t="s">
        <v>100</v>
      </c>
      <c r="H45" s="81">
        <v>2248</v>
      </c>
      <c r="I45" s="66"/>
      <c r="J45" s="66">
        <f>H45</f>
        <v>2248</v>
      </c>
      <c r="K45" s="66">
        <v>70</v>
      </c>
      <c r="L45" s="66">
        <f t="shared" si="6"/>
        <v>0</v>
      </c>
      <c r="M45" s="106"/>
      <c r="N45" s="177"/>
    </row>
    <row r="46" spans="1:14" ht="15" customHeight="1" x14ac:dyDescent="0.2">
      <c r="A46" s="62" t="s">
        <v>91</v>
      </c>
      <c r="B46" s="30" t="s">
        <v>31</v>
      </c>
      <c r="C46" s="135" t="s">
        <v>95</v>
      </c>
      <c r="D46" s="79" t="s">
        <v>98</v>
      </c>
      <c r="E46" s="60" t="s">
        <v>31</v>
      </c>
      <c r="F46" s="80" t="s">
        <v>94</v>
      </c>
      <c r="G46" s="82" t="s">
        <v>100</v>
      </c>
      <c r="H46" s="81">
        <v>4302</v>
      </c>
      <c r="I46" s="66"/>
      <c r="J46" s="66">
        <v>2935.9</v>
      </c>
      <c r="K46" s="66"/>
      <c r="L46" s="66">
        <f t="shared" si="6"/>
        <v>1366.1</v>
      </c>
      <c r="M46" s="106"/>
      <c r="N46" s="177"/>
    </row>
    <row r="47" spans="1:14" ht="15" customHeight="1" x14ac:dyDescent="0.2">
      <c r="A47" s="95" t="s">
        <v>91</v>
      </c>
      <c r="B47" s="54" t="s">
        <v>24</v>
      </c>
      <c r="C47" s="134" t="s">
        <v>95</v>
      </c>
      <c r="D47" s="55" t="s">
        <v>98</v>
      </c>
      <c r="E47" s="56" t="s">
        <v>31</v>
      </c>
      <c r="F47" s="57">
        <v>674</v>
      </c>
      <c r="G47" s="83" t="s">
        <v>100</v>
      </c>
      <c r="H47" s="58">
        <v>313</v>
      </c>
      <c r="I47" s="66"/>
      <c r="J47" s="66">
        <v>312.60000000000002</v>
      </c>
      <c r="K47" s="66"/>
      <c r="L47" s="67">
        <f t="shared" si="6"/>
        <v>0.39999999999997726</v>
      </c>
      <c r="M47" s="108"/>
      <c r="N47" s="181"/>
    </row>
    <row r="48" spans="1:14" ht="15" customHeight="1" thickBot="1" x14ac:dyDescent="0.25">
      <c r="A48" s="104" t="s">
        <v>91</v>
      </c>
      <c r="B48" s="97" t="s">
        <v>33</v>
      </c>
      <c r="C48" s="139" t="s">
        <v>95</v>
      </c>
      <c r="D48" s="98" t="s">
        <v>98</v>
      </c>
      <c r="E48" s="99" t="s">
        <v>31</v>
      </c>
      <c r="F48" s="100">
        <v>676</v>
      </c>
      <c r="G48" s="101" t="s">
        <v>100</v>
      </c>
      <c r="H48" s="51">
        <v>1566</v>
      </c>
      <c r="I48" s="102"/>
      <c r="J48" s="73">
        <f>H48</f>
        <v>1566</v>
      </c>
      <c r="K48" s="102"/>
      <c r="L48" s="103">
        <f t="shared" si="6"/>
        <v>0</v>
      </c>
      <c r="M48" s="109"/>
      <c r="N48" s="182"/>
    </row>
    <row r="49" spans="1:14" ht="15" customHeight="1" x14ac:dyDescent="0.2">
      <c r="A49" s="88" t="s">
        <v>109</v>
      </c>
      <c r="B49" s="74" t="s">
        <v>29</v>
      </c>
      <c r="C49" s="136" t="s">
        <v>96</v>
      </c>
      <c r="D49" s="75"/>
      <c r="E49" s="75" t="s">
        <v>31</v>
      </c>
      <c r="F49" s="89">
        <v>507</v>
      </c>
      <c r="G49" s="45"/>
      <c r="H49" s="150"/>
      <c r="I49" s="78"/>
      <c r="J49" s="78"/>
      <c r="K49" s="78"/>
      <c r="L49" s="78"/>
      <c r="M49" s="110"/>
      <c r="N49" s="176" t="s">
        <v>114</v>
      </c>
    </row>
    <row r="50" spans="1:14" ht="15" customHeight="1" x14ac:dyDescent="0.2">
      <c r="A50" s="62" t="s">
        <v>109</v>
      </c>
      <c r="B50" s="30" t="s">
        <v>30</v>
      </c>
      <c r="C50" s="138" t="s">
        <v>96</v>
      </c>
      <c r="D50" s="79"/>
      <c r="E50" s="60" t="s">
        <v>31</v>
      </c>
      <c r="F50" s="80">
        <v>619</v>
      </c>
      <c r="G50" s="37"/>
      <c r="H50" s="81"/>
      <c r="I50" s="66"/>
      <c r="J50" s="66"/>
      <c r="K50" s="66"/>
      <c r="L50" s="66"/>
      <c r="M50" s="107"/>
      <c r="N50" s="176" t="s">
        <v>114</v>
      </c>
    </row>
    <row r="51" spans="1:14" ht="15" customHeight="1" x14ac:dyDescent="0.2">
      <c r="A51" s="95" t="s">
        <v>109</v>
      </c>
      <c r="B51" s="54" t="s">
        <v>31</v>
      </c>
      <c r="C51" s="137" t="s">
        <v>96</v>
      </c>
      <c r="D51" s="55"/>
      <c r="E51" s="56" t="s">
        <v>31</v>
      </c>
      <c r="F51" s="57">
        <v>621</v>
      </c>
      <c r="G51" s="37"/>
      <c r="H51" s="81"/>
      <c r="I51" s="66"/>
      <c r="J51" s="66"/>
      <c r="K51" s="66"/>
      <c r="L51" s="67"/>
      <c r="M51" s="108"/>
      <c r="N51" s="176" t="s">
        <v>114</v>
      </c>
    </row>
    <row r="52" spans="1:14" ht="15" customHeight="1" x14ac:dyDescent="0.2">
      <c r="A52" s="95" t="s">
        <v>109</v>
      </c>
      <c r="B52" s="30" t="s">
        <v>23</v>
      </c>
      <c r="C52" s="137" t="s">
        <v>96</v>
      </c>
      <c r="D52" s="55"/>
      <c r="E52" s="121" t="s">
        <v>31</v>
      </c>
      <c r="F52" s="80">
        <v>625</v>
      </c>
      <c r="G52" s="37"/>
      <c r="H52" s="81"/>
      <c r="I52" s="66"/>
      <c r="J52" s="66"/>
      <c r="K52" s="66"/>
      <c r="L52" s="67"/>
      <c r="M52" s="108"/>
      <c r="N52" s="176" t="s">
        <v>114</v>
      </c>
    </row>
    <row r="53" spans="1:14" ht="15" customHeight="1" x14ac:dyDescent="0.2">
      <c r="A53" s="95" t="s">
        <v>109</v>
      </c>
      <c r="B53" s="54" t="s">
        <v>24</v>
      </c>
      <c r="C53" s="137" t="s">
        <v>96</v>
      </c>
      <c r="D53" s="55" t="s">
        <v>99</v>
      </c>
      <c r="E53" s="121" t="s">
        <v>31</v>
      </c>
      <c r="F53" s="80">
        <v>673</v>
      </c>
      <c r="G53" s="37" t="s">
        <v>101</v>
      </c>
      <c r="H53" s="38">
        <v>114</v>
      </c>
      <c r="I53" s="66"/>
      <c r="J53" s="66">
        <v>113.9</v>
      </c>
      <c r="K53" s="66"/>
      <c r="L53" s="151">
        <v>9.9999999999994316E-2</v>
      </c>
      <c r="M53" s="108"/>
      <c r="N53" s="181"/>
    </row>
    <row r="54" spans="1:14" ht="15" customHeight="1" thickBot="1" x14ac:dyDescent="0.25">
      <c r="A54" s="95" t="s">
        <v>109</v>
      </c>
      <c r="B54" s="30" t="s">
        <v>32</v>
      </c>
      <c r="C54" s="138" t="s">
        <v>96</v>
      </c>
      <c r="D54" s="55" t="s">
        <v>99</v>
      </c>
      <c r="E54" s="121" t="s">
        <v>31</v>
      </c>
      <c r="F54" s="80">
        <v>675</v>
      </c>
      <c r="G54" s="37" t="s">
        <v>101</v>
      </c>
      <c r="H54" s="81">
        <v>380</v>
      </c>
      <c r="I54" s="66"/>
      <c r="J54" s="66">
        <v>380.1</v>
      </c>
      <c r="K54" s="66"/>
      <c r="L54" s="67">
        <v>-0.10000000000002274</v>
      </c>
      <c r="M54" s="108"/>
      <c r="N54" s="183"/>
    </row>
    <row r="55" spans="1:14" ht="15" customHeight="1" thickBot="1" x14ac:dyDescent="0.25">
      <c r="A55" s="122" t="s">
        <v>110</v>
      </c>
      <c r="B55" s="123" t="s">
        <v>29</v>
      </c>
      <c r="C55" s="156" t="s">
        <v>108</v>
      </c>
      <c r="D55" s="124"/>
      <c r="E55" s="124" t="s">
        <v>31</v>
      </c>
      <c r="F55" s="125">
        <v>278</v>
      </c>
      <c r="G55" s="126" t="s">
        <v>101</v>
      </c>
      <c r="H55" s="127">
        <v>114</v>
      </c>
      <c r="I55" s="128"/>
      <c r="J55" s="128">
        <v>113.9</v>
      </c>
      <c r="K55" s="128">
        <v>16</v>
      </c>
      <c r="L55" s="129">
        <v>9.9999999999994316E-2</v>
      </c>
      <c r="M55" s="130"/>
      <c r="N55" s="184" t="s">
        <v>114</v>
      </c>
    </row>
    <row r="56" spans="1:14" ht="15" customHeight="1" x14ac:dyDescent="0.2"/>
    <row r="57" spans="1:14" ht="15" customHeight="1" x14ac:dyDescent="0.2"/>
    <row r="58" spans="1:14" ht="15" customHeight="1" x14ac:dyDescent="0.2"/>
    <row r="59" spans="1:14" ht="15" customHeight="1" x14ac:dyDescent="0.2"/>
    <row r="60" spans="1:14" ht="15" customHeight="1" x14ac:dyDescent="0.2"/>
    <row r="61" spans="1:14" ht="15" customHeight="1" x14ac:dyDescent="0.2"/>
    <row r="62" spans="1:14" ht="15" customHeight="1" x14ac:dyDescent="0.2"/>
    <row r="63" spans="1:14" ht="15" customHeight="1" x14ac:dyDescent="0.2"/>
    <row r="64" spans="1:1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</sheetData>
  <sortState ref="F29:M30">
    <sortCondition descending="1" ref="F29"/>
  </sortState>
  <mergeCells count="11">
    <mergeCell ref="A1:L1"/>
    <mergeCell ref="A2:L2"/>
    <mergeCell ref="A4:C4"/>
    <mergeCell ref="I4:N4"/>
    <mergeCell ref="D4:H4"/>
    <mergeCell ref="E11:F11"/>
    <mergeCell ref="E5:F5"/>
    <mergeCell ref="E6:F6"/>
    <mergeCell ref="E7:F7"/>
    <mergeCell ref="E8:F8"/>
    <mergeCell ref="E9:F9"/>
  </mergeCells>
  <phoneticPr fontId="0" type="noConversion"/>
  <pageMargins left="0.39370078740157483" right="0.39370078740157483" top="0.98425196850393704" bottom="0.59055118110236227" header="1.3385826771653544" footer="0.31496062992125984"/>
  <pageSetup paperSize="9" scale="83" fitToHeight="2" orientation="landscape" r:id="rId1"/>
  <headerFooter alignWithMargins="0">
    <oddHeader>&amp;R&amp;"Arial,Fett"&amp;P / &amp;N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="80" zoomScaleNormal="80" zoomScaleSheetLayoutView="100" workbookViewId="0">
      <selection activeCell="H14" sqref="H14"/>
    </sheetView>
  </sheetViews>
  <sheetFormatPr baseColWidth="10" defaultRowHeight="12.75" x14ac:dyDescent="0.2"/>
  <cols>
    <col min="1" max="2" width="5.7109375" customWidth="1"/>
    <col min="3" max="3" width="22.42578125" customWidth="1"/>
    <col min="4" max="4" width="9.28515625" customWidth="1"/>
    <col min="5" max="6" width="8.7109375" customWidth="1"/>
    <col min="7" max="7" width="14.42578125" customWidth="1"/>
    <col min="8" max="11" width="12.7109375" customWidth="1"/>
    <col min="12" max="12" width="12.7109375" style="65" customWidth="1"/>
    <col min="13" max="13" width="15.7109375" customWidth="1"/>
    <col min="14" max="14" width="17" customWidth="1"/>
  </cols>
  <sheetData>
    <row r="1" spans="1:14" s="1" customFormat="1" ht="24.95" customHeight="1" thickBot="1" x14ac:dyDescent="0.25">
      <c r="A1" s="166" t="s">
        <v>22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8"/>
      <c r="M1" s="2" t="s">
        <v>0</v>
      </c>
      <c r="N1" s="17"/>
    </row>
    <row r="2" spans="1:14" s="15" customFormat="1" ht="24.95" customHeight="1" thickBot="1" x14ac:dyDescent="0.25">
      <c r="A2" s="169" t="s">
        <v>89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2" t="s">
        <v>1</v>
      </c>
      <c r="N2" s="3"/>
    </row>
    <row r="3" spans="1:14" s="14" customFormat="1" ht="5.0999999999999996" customHeight="1" thickBot="1" x14ac:dyDescent="0.25">
      <c r="A3" s="16"/>
      <c r="L3" s="64"/>
    </row>
    <row r="4" spans="1:14" s="14" customFormat="1" ht="20.100000000000001" customHeight="1" thickBot="1" x14ac:dyDescent="0.25">
      <c r="A4" s="171" t="s">
        <v>43</v>
      </c>
      <c r="B4" s="172"/>
      <c r="C4" s="173"/>
      <c r="D4" s="174" t="s">
        <v>45</v>
      </c>
      <c r="E4" s="172"/>
      <c r="F4" s="172"/>
      <c r="G4" s="172"/>
      <c r="H4" s="173"/>
      <c r="I4" s="174" t="s">
        <v>41</v>
      </c>
      <c r="J4" s="172"/>
      <c r="K4" s="172"/>
      <c r="L4" s="172"/>
      <c r="M4" s="172"/>
      <c r="N4" s="175"/>
    </row>
    <row r="5" spans="1:14" ht="12.75" customHeight="1" x14ac:dyDescent="0.2">
      <c r="A5" s="5" t="s">
        <v>2</v>
      </c>
      <c r="B5" s="6" t="s">
        <v>4</v>
      </c>
      <c r="C5" s="6" t="s">
        <v>6</v>
      </c>
      <c r="D5" s="6" t="s">
        <v>10</v>
      </c>
      <c r="E5" s="163" t="s">
        <v>12</v>
      </c>
      <c r="F5" s="163"/>
      <c r="G5" s="6" t="s">
        <v>15</v>
      </c>
      <c r="H5" s="6" t="s">
        <v>16</v>
      </c>
      <c r="I5" s="6" t="s">
        <v>25</v>
      </c>
      <c r="J5" s="6" t="s">
        <v>36</v>
      </c>
      <c r="K5" s="6" t="s">
        <v>28</v>
      </c>
      <c r="L5" s="6" t="s">
        <v>21</v>
      </c>
      <c r="M5" s="18" t="s">
        <v>37</v>
      </c>
      <c r="N5" s="9" t="s">
        <v>38</v>
      </c>
    </row>
    <row r="6" spans="1:14" ht="12.75" customHeight="1" x14ac:dyDescent="0.2">
      <c r="A6" s="7" t="s">
        <v>3</v>
      </c>
      <c r="B6" s="8" t="s">
        <v>5</v>
      </c>
      <c r="C6" s="8" t="s">
        <v>7</v>
      </c>
      <c r="D6" s="8" t="s">
        <v>11</v>
      </c>
      <c r="E6" s="164"/>
      <c r="F6" s="164"/>
      <c r="G6" s="8"/>
      <c r="H6" s="8" t="s">
        <v>17</v>
      </c>
      <c r="I6" s="8" t="s">
        <v>27</v>
      </c>
      <c r="J6" s="8" t="s">
        <v>19</v>
      </c>
      <c r="K6" s="8" t="s">
        <v>27</v>
      </c>
      <c r="L6" s="8"/>
      <c r="M6" s="19"/>
      <c r="N6" s="10" t="s">
        <v>39</v>
      </c>
    </row>
    <row r="7" spans="1:14" ht="12.75" customHeight="1" x14ac:dyDescent="0.2">
      <c r="A7" s="7" t="s">
        <v>5</v>
      </c>
      <c r="B7" s="8"/>
      <c r="C7" s="8" t="s">
        <v>8</v>
      </c>
      <c r="D7" s="8"/>
      <c r="E7" s="165" t="s">
        <v>44</v>
      </c>
      <c r="F7" s="164"/>
      <c r="G7" s="8"/>
      <c r="H7" s="8" t="s">
        <v>18</v>
      </c>
      <c r="I7" s="8" t="s">
        <v>26</v>
      </c>
      <c r="J7" s="8" t="s">
        <v>26</v>
      </c>
      <c r="K7" s="8" t="s">
        <v>26</v>
      </c>
      <c r="L7" s="8"/>
      <c r="M7" s="19"/>
      <c r="N7" s="10" t="s">
        <v>40</v>
      </c>
    </row>
    <row r="8" spans="1:14" ht="12.75" customHeight="1" x14ac:dyDescent="0.2">
      <c r="A8" s="7"/>
      <c r="B8" s="8"/>
      <c r="C8" s="8" t="s">
        <v>9</v>
      </c>
      <c r="D8" s="8"/>
      <c r="E8" s="164"/>
      <c r="F8" s="164"/>
      <c r="G8" s="8"/>
      <c r="H8" s="8"/>
      <c r="I8" s="8"/>
      <c r="J8" s="8"/>
      <c r="K8" s="8"/>
      <c r="L8" s="8"/>
      <c r="M8" s="19"/>
      <c r="N8" s="10"/>
    </row>
    <row r="9" spans="1:14" ht="12.75" customHeight="1" x14ac:dyDescent="0.2">
      <c r="A9" s="7"/>
      <c r="B9" s="8"/>
      <c r="C9" s="8"/>
      <c r="D9" s="8"/>
      <c r="E9" s="164"/>
      <c r="F9" s="164"/>
      <c r="G9" s="8"/>
      <c r="H9" s="8"/>
      <c r="I9" s="8"/>
      <c r="J9" s="8"/>
      <c r="K9" s="8"/>
      <c r="L9" s="8"/>
      <c r="M9" s="19"/>
      <c r="N9" s="10"/>
    </row>
    <row r="10" spans="1:14" s="12" customFormat="1" ht="12.75" customHeight="1" thickBot="1" x14ac:dyDescent="0.25">
      <c r="A10" s="20"/>
      <c r="B10" s="21"/>
      <c r="C10" s="21"/>
      <c r="D10" s="21" t="s">
        <v>5</v>
      </c>
      <c r="E10" s="11" t="s">
        <v>13</v>
      </c>
      <c r="F10" s="11" t="s">
        <v>14</v>
      </c>
      <c r="G10" s="21"/>
      <c r="H10" s="21" t="s">
        <v>20</v>
      </c>
      <c r="I10" s="21" t="s">
        <v>20</v>
      </c>
      <c r="J10" s="21" t="s">
        <v>20</v>
      </c>
      <c r="K10" s="21" t="s">
        <v>20</v>
      </c>
      <c r="L10" s="21" t="s">
        <v>20</v>
      </c>
      <c r="M10" s="22"/>
      <c r="N10" s="23"/>
    </row>
    <row r="11" spans="1:14" s="4" customFormat="1" ht="15" customHeight="1" thickBot="1" x14ac:dyDescent="0.25">
      <c r="A11" s="24">
        <v>1</v>
      </c>
      <c r="B11" s="25">
        <v>2</v>
      </c>
      <c r="C11" s="25">
        <v>3</v>
      </c>
      <c r="D11" s="25">
        <v>4</v>
      </c>
      <c r="E11" s="162">
        <v>5</v>
      </c>
      <c r="F11" s="162"/>
      <c r="G11" s="25">
        <v>6</v>
      </c>
      <c r="H11" s="25">
        <v>7</v>
      </c>
      <c r="I11" s="25">
        <v>8</v>
      </c>
      <c r="J11" s="25">
        <v>9</v>
      </c>
      <c r="K11" s="25">
        <v>10</v>
      </c>
      <c r="L11" s="25">
        <v>11</v>
      </c>
      <c r="M11" s="25">
        <v>12</v>
      </c>
      <c r="N11" s="26">
        <v>13</v>
      </c>
    </row>
    <row r="12" spans="1:14" ht="15" customHeight="1" x14ac:dyDescent="0.2">
      <c r="A12" s="63" t="s">
        <v>87</v>
      </c>
      <c r="B12" s="59" t="s">
        <v>29</v>
      </c>
      <c r="C12" s="27" t="s">
        <v>60</v>
      </c>
      <c r="D12" s="31" t="s">
        <v>76</v>
      </c>
      <c r="E12" s="31" t="s">
        <v>31</v>
      </c>
      <c r="F12" s="44" t="s">
        <v>69</v>
      </c>
      <c r="G12" s="85" t="s">
        <v>80</v>
      </c>
      <c r="H12" s="41">
        <v>1</v>
      </c>
      <c r="I12" s="41">
        <v>1</v>
      </c>
      <c r="J12" s="41">
        <f t="shared" ref="J12:J19" si="0">I12</f>
        <v>1</v>
      </c>
      <c r="K12" s="41"/>
      <c r="L12" s="41">
        <f t="shared" ref="L12:L19" si="1">H12-J12</f>
        <v>0</v>
      </c>
      <c r="M12" s="42"/>
      <c r="N12" s="43"/>
    </row>
    <row r="13" spans="1:14" ht="15" customHeight="1" x14ac:dyDescent="0.2">
      <c r="A13" s="32" t="s">
        <v>87</v>
      </c>
      <c r="B13" s="60" t="s">
        <v>30</v>
      </c>
      <c r="C13" s="28" t="s">
        <v>60</v>
      </c>
      <c r="D13" s="33" t="s">
        <v>75</v>
      </c>
      <c r="E13" s="33" t="s">
        <v>31</v>
      </c>
      <c r="F13" s="36" t="s">
        <v>61</v>
      </c>
      <c r="G13" s="86" t="s">
        <v>72</v>
      </c>
      <c r="H13" s="38">
        <v>448</v>
      </c>
      <c r="I13" s="66">
        <v>448</v>
      </c>
      <c r="J13" s="66">
        <f t="shared" si="0"/>
        <v>448</v>
      </c>
      <c r="K13" s="66"/>
      <c r="L13" s="38">
        <f t="shared" si="1"/>
        <v>0</v>
      </c>
      <c r="M13" s="39"/>
      <c r="N13" s="40"/>
    </row>
    <row r="14" spans="1:14" ht="15" customHeight="1" x14ac:dyDescent="0.2">
      <c r="A14" s="32" t="s">
        <v>87</v>
      </c>
      <c r="B14" s="60" t="s">
        <v>31</v>
      </c>
      <c r="C14" s="28" t="s">
        <v>60</v>
      </c>
      <c r="D14" s="33" t="s">
        <v>76</v>
      </c>
      <c r="E14" s="33" t="s">
        <v>31</v>
      </c>
      <c r="F14" s="36" t="s">
        <v>62</v>
      </c>
      <c r="G14" s="86" t="s">
        <v>81</v>
      </c>
      <c r="H14" s="38">
        <v>4357</v>
      </c>
      <c r="I14" s="66">
        <v>4357</v>
      </c>
      <c r="J14" s="66">
        <f t="shared" si="0"/>
        <v>4357</v>
      </c>
      <c r="K14" s="66"/>
      <c r="L14" s="38">
        <f t="shared" si="1"/>
        <v>0</v>
      </c>
      <c r="M14" s="39"/>
      <c r="N14" s="40"/>
    </row>
    <row r="15" spans="1:14" ht="15" customHeight="1" x14ac:dyDescent="0.2">
      <c r="A15" s="32" t="s">
        <v>87</v>
      </c>
      <c r="B15" s="60" t="s">
        <v>23</v>
      </c>
      <c r="C15" s="28" t="s">
        <v>60</v>
      </c>
      <c r="D15" s="33" t="s">
        <v>76</v>
      </c>
      <c r="E15" s="33" t="s">
        <v>31</v>
      </c>
      <c r="F15" s="36" t="s">
        <v>63</v>
      </c>
      <c r="G15" s="86" t="s">
        <v>72</v>
      </c>
      <c r="H15" s="38">
        <v>429</v>
      </c>
      <c r="I15" s="66">
        <v>429</v>
      </c>
      <c r="J15" s="66">
        <f t="shared" si="0"/>
        <v>429</v>
      </c>
      <c r="K15" s="66"/>
      <c r="L15" s="38">
        <f t="shared" si="1"/>
        <v>0</v>
      </c>
      <c r="M15" s="39"/>
      <c r="N15" s="40"/>
    </row>
    <row r="16" spans="1:14" ht="15" customHeight="1" x14ac:dyDescent="0.2">
      <c r="A16" s="32" t="s">
        <v>87</v>
      </c>
      <c r="B16" s="60" t="s">
        <v>24</v>
      </c>
      <c r="C16" s="28" t="s">
        <v>60</v>
      </c>
      <c r="D16" s="33" t="s">
        <v>76</v>
      </c>
      <c r="E16" s="33" t="s">
        <v>31</v>
      </c>
      <c r="F16" s="36" t="s">
        <v>64</v>
      </c>
      <c r="G16" s="86" t="s">
        <v>72</v>
      </c>
      <c r="H16" s="38">
        <v>267</v>
      </c>
      <c r="I16" s="66">
        <v>100</v>
      </c>
      <c r="J16" s="66">
        <f t="shared" si="0"/>
        <v>100</v>
      </c>
      <c r="K16" s="66"/>
      <c r="L16" s="38">
        <f t="shared" si="1"/>
        <v>167</v>
      </c>
      <c r="M16" s="39"/>
      <c r="N16" s="40"/>
    </row>
    <row r="17" spans="1:14" ht="15" customHeight="1" x14ac:dyDescent="0.2">
      <c r="A17" s="32" t="s">
        <v>87</v>
      </c>
      <c r="B17" s="60" t="s">
        <v>32</v>
      </c>
      <c r="C17" s="28" t="s">
        <v>60</v>
      </c>
      <c r="D17" s="33" t="s">
        <v>76</v>
      </c>
      <c r="E17" s="33" t="s">
        <v>31</v>
      </c>
      <c r="F17" s="36" t="s">
        <v>65</v>
      </c>
      <c r="G17" s="86" t="s">
        <v>81</v>
      </c>
      <c r="H17" s="38">
        <v>126</v>
      </c>
      <c r="I17" s="66">
        <v>126</v>
      </c>
      <c r="J17" s="66">
        <f t="shared" si="0"/>
        <v>126</v>
      </c>
      <c r="K17" s="66"/>
      <c r="L17" s="38">
        <f t="shared" si="1"/>
        <v>0</v>
      </c>
      <c r="M17" s="39"/>
      <c r="N17" s="40"/>
    </row>
    <row r="18" spans="1:14" ht="15" customHeight="1" x14ac:dyDescent="0.2">
      <c r="A18" s="34" t="s">
        <v>87</v>
      </c>
      <c r="B18" s="61" t="s">
        <v>33</v>
      </c>
      <c r="C18" s="29" t="s">
        <v>60</v>
      </c>
      <c r="D18" s="35" t="s">
        <v>76</v>
      </c>
      <c r="E18" s="35" t="s">
        <v>31</v>
      </c>
      <c r="F18" s="46" t="s">
        <v>66</v>
      </c>
      <c r="G18" s="84" t="s">
        <v>81</v>
      </c>
      <c r="H18" s="47">
        <v>4407</v>
      </c>
      <c r="I18" s="68">
        <v>910</v>
      </c>
      <c r="J18" s="66">
        <f t="shared" si="0"/>
        <v>910</v>
      </c>
      <c r="K18" s="68"/>
      <c r="L18" s="47">
        <f t="shared" si="1"/>
        <v>3497</v>
      </c>
      <c r="M18" s="48"/>
      <c r="N18" s="49"/>
    </row>
    <row r="19" spans="1:14" ht="15" customHeight="1" thickBot="1" x14ac:dyDescent="0.25">
      <c r="A19" s="69" t="s">
        <v>87</v>
      </c>
      <c r="B19" s="70" t="s">
        <v>34</v>
      </c>
      <c r="C19" s="71" t="s">
        <v>60</v>
      </c>
      <c r="D19" s="50" t="s">
        <v>84</v>
      </c>
      <c r="E19" s="50" t="s">
        <v>85</v>
      </c>
      <c r="F19" s="72" t="s">
        <v>67</v>
      </c>
      <c r="G19" s="87" t="s">
        <v>78</v>
      </c>
      <c r="H19" s="51">
        <v>3140</v>
      </c>
      <c r="I19" s="73">
        <v>740</v>
      </c>
      <c r="J19" s="73">
        <f t="shared" si="0"/>
        <v>740</v>
      </c>
      <c r="K19" s="73"/>
      <c r="L19" s="51">
        <f t="shared" si="1"/>
        <v>2400</v>
      </c>
      <c r="M19" s="52"/>
      <c r="N19" s="53"/>
    </row>
  </sheetData>
  <mergeCells count="11">
    <mergeCell ref="A1:L1"/>
    <mergeCell ref="A2:L2"/>
    <mergeCell ref="A4:C4"/>
    <mergeCell ref="D4:H4"/>
    <mergeCell ref="I4:N4"/>
    <mergeCell ref="E11:F11"/>
    <mergeCell ref="E5:F5"/>
    <mergeCell ref="E6:F6"/>
    <mergeCell ref="E7:F7"/>
    <mergeCell ref="E8:F8"/>
    <mergeCell ref="E9:F9"/>
  </mergeCells>
  <pageMargins left="0.39370078740157483" right="0.39370078740157483" top="0.78740157480314965" bottom="0.39370078740157483" header="0.39370078740157483" footer="0.39370078740157483"/>
  <pageSetup paperSize="9" scale="8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Alle</vt:lpstr>
      <vt:lpstr>Stadt Ilsenburg</vt:lpstr>
      <vt:lpstr>Alle!Drucktitel</vt:lpstr>
      <vt:lpstr>'Stadt Ilsenburg'!Drucktitel</vt:lpstr>
    </vt:vector>
  </TitlesOfParts>
  <Company>Hartung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Ulita</dc:creator>
  <cp:lastModifiedBy>Roger Klein</cp:lastModifiedBy>
  <cp:lastPrinted>2017-01-23T15:03:57Z</cp:lastPrinted>
  <dcterms:created xsi:type="dcterms:W3CDTF">2006-10-04T11:17:35Z</dcterms:created>
  <dcterms:modified xsi:type="dcterms:W3CDTF">2017-04-07T07:31:41Z</dcterms:modified>
</cp:coreProperties>
</file>